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ERT_DTS installs and grout designs\2 Latest grout sheets\TH0411\"/>
    </mc:Choice>
  </mc:AlternateContent>
  <xr:revisionPtr revIDLastSave="0" documentId="13_ncr:1_{3946BDE7-D3FD-45E3-9403-18C4F98902B4}" xr6:coauthVersionLast="36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TH0411 (Initial)" sheetId="6" r:id="rId1"/>
    <sheet name="TH0411 (AECOM reported lengths)" sheetId="8" r:id="rId2"/>
    <sheet name="TH0411 (calculated hang depth)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" i="8" l="1"/>
  <c r="U62" i="8"/>
  <c r="U60" i="8"/>
  <c r="U55" i="8"/>
  <c r="U51" i="8"/>
  <c r="U45" i="8"/>
  <c r="U43" i="8"/>
  <c r="I43" i="8"/>
  <c r="J43" i="8" s="1"/>
  <c r="J26" i="8" s="1"/>
  <c r="U41" i="8"/>
  <c r="U40" i="8"/>
  <c r="U38" i="8"/>
  <c r="U33" i="8"/>
  <c r="U30" i="8"/>
  <c r="U29" i="8"/>
  <c r="F21" i="8"/>
  <c r="H20" i="8"/>
  <c r="G20" i="8"/>
  <c r="I15" i="8"/>
  <c r="I60" i="8" s="1"/>
  <c r="H3" i="8"/>
  <c r="F22" i="8" l="1"/>
  <c r="G21" i="8"/>
  <c r="H21" i="8"/>
  <c r="H22" i="8" l="1"/>
  <c r="F23" i="8"/>
  <c r="G22" i="8"/>
  <c r="F24" i="8" l="1"/>
  <c r="G23" i="8"/>
  <c r="H23" i="8"/>
  <c r="H24" i="8" l="1"/>
  <c r="G24" i="8"/>
  <c r="F25" i="8"/>
  <c r="F26" i="8" l="1"/>
  <c r="G25" i="8"/>
  <c r="H25" i="8"/>
  <c r="F27" i="8" l="1"/>
  <c r="H26" i="8"/>
  <c r="G26" i="8"/>
  <c r="H27" i="8" l="1"/>
  <c r="F28" i="8"/>
  <c r="G27" i="8"/>
  <c r="F29" i="8" l="1"/>
  <c r="G28" i="8"/>
  <c r="H28" i="8"/>
  <c r="F30" i="8" l="1"/>
  <c r="H29" i="8"/>
  <c r="G29" i="8"/>
  <c r="F31" i="8" l="1"/>
  <c r="H30" i="8"/>
  <c r="G30" i="8"/>
  <c r="H31" i="8" l="1"/>
  <c r="G31" i="8"/>
  <c r="F32" i="8"/>
  <c r="F33" i="8" l="1"/>
  <c r="G32" i="8"/>
  <c r="H32" i="8"/>
  <c r="F34" i="8" l="1"/>
  <c r="H33" i="8"/>
  <c r="G33" i="8"/>
  <c r="H34" i="8" l="1"/>
  <c r="F35" i="8"/>
  <c r="G34" i="8"/>
  <c r="F36" i="8" l="1"/>
  <c r="G35" i="8"/>
  <c r="H35" i="8"/>
  <c r="H36" i="8" l="1"/>
  <c r="G36" i="8"/>
  <c r="F37" i="8"/>
  <c r="F38" i="8" l="1"/>
  <c r="G37" i="8"/>
  <c r="H37" i="8"/>
  <c r="F39" i="8" l="1"/>
  <c r="H38" i="8"/>
  <c r="G38" i="8"/>
  <c r="H39" i="8" l="1"/>
  <c r="F40" i="8"/>
  <c r="G39" i="8"/>
  <c r="G40" i="8" l="1"/>
  <c r="F41" i="8"/>
  <c r="H40" i="8"/>
  <c r="G41" i="8" l="1"/>
  <c r="F42" i="8"/>
  <c r="H41" i="8"/>
  <c r="F43" i="8" l="1"/>
  <c r="G42" i="8"/>
  <c r="H42" i="8"/>
  <c r="F44" i="8" l="1"/>
  <c r="H43" i="8"/>
  <c r="G43" i="8"/>
  <c r="H44" i="8" l="1"/>
  <c r="F45" i="8"/>
  <c r="G44" i="8"/>
  <c r="G45" i="8" l="1"/>
  <c r="F46" i="8"/>
  <c r="H45" i="8"/>
  <c r="F47" i="8" l="1"/>
  <c r="G46" i="8"/>
  <c r="H46" i="8"/>
  <c r="H47" i="8" l="1"/>
  <c r="F48" i="8"/>
  <c r="G47" i="8"/>
  <c r="F49" i="8" l="1"/>
  <c r="G48" i="8"/>
  <c r="H48" i="8"/>
  <c r="H49" i="8" l="1"/>
  <c r="G49" i="8"/>
  <c r="F50" i="8"/>
  <c r="F51" i="8" l="1"/>
  <c r="G50" i="8"/>
  <c r="H50" i="8"/>
  <c r="F52" i="8" l="1"/>
  <c r="H51" i="8"/>
  <c r="G51" i="8"/>
  <c r="H52" i="8" l="1"/>
  <c r="F53" i="8"/>
  <c r="G52" i="8"/>
  <c r="F54" i="8" l="1"/>
  <c r="G53" i="8"/>
  <c r="H53" i="8"/>
  <c r="H54" i="8" l="1"/>
  <c r="F55" i="8"/>
  <c r="G54" i="8"/>
  <c r="G55" i="8" l="1"/>
  <c r="F56" i="8"/>
  <c r="H55" i="8"/>
  <c r="F57" i="8" l="1"/>
  <c r="G56" i="8"/>
  <c r="H56" i="8"/>
  <c r="H57" i="8" l="1"/>
  <c r="F58" i="8"/>
  <c r="G57" i="8"/>
  <c r="F59" i="8" l="1"/>
  <c r="G58" i="8"/>
  <c r="H58" i="8"/>
  <c r="H59" i="8" l="1"/>
  <c r="F60" i="8"/>
  <c r="G59" i="8"/>
  <c r="F61" i="8" l="1"/>
  <c r="G60" i="8"/>
  <c r="H60" i="8"/>
  <c r="H61" i="8" l="1"/>
  <c r="F62" i="8"/>
  <c r="G61" i="8"/>
  <c r="G62" i="8" l="1"/>
  <c r="F63" i="8"/>
  <c r="H62" i="8"/>
  <c r="G63" i="8" l="1"/>
  <c r="H63" i="8"/>
  <c r="F68" i="7" l="1"/>
  <c r="F69" i="7" s="1"/>
  <c r="F70" i="7" s="1"/>
  <c r="I16" i="7" s="1"/>
  <c r="U63" i="7" l="1"/>
  <c r="U61" i="7"/>
  <c r="U56" i="7"/>
  <c r="U52" i="7"/>
  <c r="U46" i="7"/>
  <c r="U44" i="7"/>
  <c r="U42" i="7"/>
  <c r="U41" i="7"/>
  <c r="U39" i="7"/>
  <c r="U34" i="7"/>
  <c r="U31" i="7"/>
  <c r="U30" i="7"/>
  <c r="I15" i="7"/>
  <c r="F22" i="7"/>
  <c r="H21" i="7"/>
  <c r="G21" i="7"/>
  <c r="I61" i="7"/>
  <c r="I44" i="7" s="1"/>
  <c r="J43" i="7" s="1"/>
  <c r="J27" i="7" s="1"/>
  <c r="H3" i="6"/>
  <c r="F23" i="7" l="1"/>
  <c r="G22" i="7"/>
  <c r="H22" i="7"/>
  <c r="U62" i="6"/>
  <c r="U60" i="6"/>
  <c r="U55" i="6"/>
  <c r="U51" i="6"/>
  <c r="U45" i="6"/>
  <c r="U43" i="6"/>
  <c r="U41" i="6"/>
  <c r="U40" i="6"/>
  <c r="U38" i="6"/>
  <c r="U33" i="6"/>
  <c r="U30" i="6"/>
  <c r="U29" i="6"/>
  <c r="I15" i="6"/>
  <c r="I60" i="6" s="1"/>
  <c r="I43" i="6" s="1"/>
  <c r="J43" i="6" s="1"/>
  <c r="J26" i="6" s="1"/>
  <c r="H23" i="7" l="1"/>
  <c r="F24" i="7"/>
  <c r="G23" i="7"/>
  <c r="H20" i="6"/>
  <c r="G20" i="6"/>
  <c r="F25" i="7" l="1"/>
  <c r="G24" i="7"/>
  <c r="H24" i="7"/>
  <c r="F21" i="6"/>
  <c r="H25" i="7" l="1"/>
  <c r="G25" i="7"/>
  <c r="F26" i="7"/>
  <c r="H21" i="6"/>
  <c r="G21" i="6"/>
  <c r="F22" i="6"/>
  <c r="F27" i="7" l="1"/>
  <c r="G26" i="7"/>
  <c r="H26" i="7"/>
  <c r="G22" i="6"/>
  <c r="H22" i="6"/>
  <c r="F23" i="6"/>
  <c r="F28" i="7" l="1"/>
  <c r="H27" i="7"/>
  <c r="G27" i="7"/>
  <c r="F24" i="6"/>
  <c r="F25" i="6" s="1"/>
  <c r="H23" i="6"/>
  <c r="G23" i="6"/>
  <c r="H28" i="7" l="1"/>
  <c r="F29" i="7"/>
  <c r="G28" i="7"/>
  <c r="H25" i="6"/>
  <c r="G25" i="6"/>
  <c r="G24" i="6"/>
  <c r="H24" i="6"/>
  <c r="F26" i="6"/>
  <c r="G29" i="7" l="1"/>
  <c r="F30" i="7"/>
  <c r="H29" i="7"/>
  <c r="G26" i="6"/>
  <c r="H26" i="6"/>
  <c r="F27" i="6"/>
  <c r="F31" i="7" l="1"/>
  <c r="G30" i="7"/>
  <c r="H30" i="7"/>
  <c r="H27" i="6"/>
  <c r="G27" i="6"/>
  <c r="F28" i="6"/>
  <c r="H31" i="7" l="1"/>
  <c r="F32" i="7"/>
  <c r="G31" i="7"/>
  <c r="G28" i="6"/>
  <c r="H28" i="6"/>
  <c r="F29" i="6"/>
  <c r="G32" i="7" l="1"/>
  <c r="F33" i="7"/>
  <c r="H32" i="7"/>
  <c r="H29" i="6"/>
  <c r="G29" i="6"/>
  <c r="F30" i="6"/>
  <c r="F34" i="7" l="1"/>
  <c r="G33" i="7"/>
  <c r="H33" i="7"/>
  <c r="G30" i="6"/>
  <c r="H30" i="6"/>
  <c r="F31" i="6"/>
  <c r="F35" i="7" l="1"/>
  <c r="H34" i="7"/>
  <c r="G34" i="7"/>
  <c r="F32" i="6"/>
  <c r="F33" i="6" s="1"/>
  <c r="H31" i="6"/>
  <c r="G31" i="6"/>
  <c r="F36" i="7" l="1"/>
  <c r="H35" i="7"/>
  <c r="G35" i="7"/>
  <c r="H33" i="6"/>
  <c r="G33" i="6"/>
  <c r="G32" i="6"/>
  <c r="H32" i="6"/>
  <c r="F34" i="6"/>
  <c r="F37" i="7" l="1"/>
  <c r="H36" i="7"/>
  <c r="G36" i="7"/>
  <c r="G34" i="6"/>
  <c r="H34" i="6"/>
  <c r="F35" i="6"/>
  <c r="H37" i="7" l="1"/>
  <c r="F38" i="7"/>
  <c r="G37" i="7"/>
  <c r="H35" i="6"/>
  <c r="G35" i="6"/>
  <c r="F36" i="6"/>
  <c r="F39" i="7" l="1"/>
  <c r="G38" i="7"/>
  <c r="H38" i="7"/>
  <c r="G36" i="6"/>
  <c r="H36" i="6"/>
  <c r="F37" i="6"/>
  <c r="H39" i="7" l="1"/>
  <c r="G39" i="7"/>
  <c r="F40" i="7"/>
  <c r="H37" i="6"/>
  <c r="G37" i="6"/>
  <c r="F38" i="6"/>
  <c r="G40" i="7" l="1"/>
  <c r="F41" i="7"/>
  <c r="H40" i="7"/>
  <c r="G38" i="6"/>
  <c r="H38" i="6"/>
  <c r="F39" i="6"/>
  <c r="F42" i="7" l="1"/>
  <c r="G41" i="7"/>
  <c r="H41" i="7"/>
  <c r="H39" i="6"/>
  <c r="G39" i="6"/>
  <c r="F40" i="6"/>
  <c r="H42" i="7" l="1"/>
  <c r="G42" i="7"/>
  <c r="F43" i="7"/>
  <c r="G40" i="6"/>
  <c r="H40" i="6"/>
  <c r="F41" i="6"/>
  <c r="F44" i="7" l="1"/>
  <c r="G43" i="7"/>
  <c r="H43" i="7"/>
  <c r="H41" i="6"/>
  <c r="G41" i="6"/>
  <c r="F42" i="6"/>
  <c r="F45" i="7" l="1"/>
  <c r="H44" i="7"/>
  <c r="G44" i="7"/>
  <c r="G42" i="6"/>
  <c r="H42" i="6"/>
  <c r="F43" i="6"/>
  <c r="F46" i="7" l="1"/>
  <c r="H45" i="7"/>
  <c r="G45" i="7"/>
  <c r="H43" i="6"/>
  <c r="G43" i="6"/>
  <c r="F44" i="6"/>
  <c r="F47" i="7" l="1"/>
  <c r="H46" i="7"/>
  <c r="G46" i="7"/>
  <c r="G44" i="6"/>
  <c r="H44" i="6"/>
  <c r="F45" i="6"/>
  <c r="H47" i="7" l="1"/>
  <c r="G47" i="7"/>
  <c r="F48" i="7"/>
  <c r="H45" i="6"/>
  <c r="G45" i="6"/>
  <c r="F46" i="6"/>
  <c r="G48" i="7" l="1"/>
  <c r="F49" i="7"/>
  <c r="H48" i="7"/>
  <c r="G46" i="6"/>
  <c r="H46" i="6"/>
  <c r="F47" i="6"/>
  <c r="F50" i="7" l="1"/>
  <c r="G49" i="7"/>
  <c r="H49" i="7"/>
  <c r="H47" i="6"/>
  <c r="G47" i="6"/>
  <c r="F48" i="6"/>
  <c r="F51" i="7" l="1"/>
  <c r="H50" i="7"/>
  <c r="G50" i="7"/>
  <c r="G48" i="6"/>
  <c r="H48" i="6"/>
  <c r="F49" i="6"/>
  <c r="F52" i="7" l="1"/>
  <c r="H51" i="7"/>
  <c r="G51" i="7"/>
  <c r="H49" i="6"/>
  <c r="G49" i="6"/>
  <c r="F50" i="6"/>
  <c r="H52" i="7" l="1"/>
  <c r="G52" i="7"/>
  <c r="F53" i="7"/>
  <c r="G50" i="6"/>
  <c r="H50" i="6"/>
  <c r="F51" i="6"/>
  <c r="F54" i="7" l="1"/>
  <c r="G53" i="7"/>
  <c r="H53" i="7"/>
  <c r="H51" i="6"/>
  <c r="G51" i="6"/>
  <c r="F52" i="6"/>
  <c r="H54" i="7" l="1"/>
  <c r="F55" i="7"/>
  <c r="G54" i="7"/>
  <c r="G52" i="6"/>
  <c r="H52" i="6"/>
  <c r="F53" i="6"/>
  <c r="G55" i="7" l="1"/>
  <c r="F56" i="7"/>
  <c r="H55" i="7"/>
  <c r="H53" i="6"/>
  <c r="G53" i="6"/>
  <c r="F54" i="6"/>
  <c r="F57" i="7" l="1"/>
  <c r="G56" i="7"/>
  <c r="H56" i="7"/>
  <c r="F55" i="6"/>
  <c r="F56" i="6" s="1"/>
  <c r="G54" i="6"/>
  <c r="H54" i="6"/>
  <c r="H57" i="7" l="1"/>
  <c r="F58" i="7"/>
  <c r="G57" i="7"/>
  <c r="G56" i="6"/>
  <c r="H56" i="6"/>
  <c r="H55" i="6"/>
  <c r="G55" i="6"/>
  <c r="F57" i="6"/>
  <c r="F59" i="7" l="1"/>
  <c r="G58" i="7"/>
  <c r="H58" i="7"/>
  <c r="H57" i="6"/>
  <c r="G57" i="6"/>
  <c r="F58" i="6"/>
  <c r="F60" i="7" l="1"/>
  <c r="H59" i="7"/>
  <c r="G59" i="7"/>
  <c r="G58" i="6"/>
  <c r="H58" i="6"/>
  <c r="F59" i="6"/>
  <c r="H60" i="7" l="1"/>
  <c r="F61" i="7"/>
  <c r="G60" i="7"/>
  <c r="H59" i="6"/>
  <c r="G59" i="6"/>
  <c r="F60" i="6"/>
  <c r="F62" i="7" l="1"/>
  <c r="G61" i="7"/>
  <c r="H61" i="7"/>
  <c r="F61" i="6"/>
  <c r="G60" i="6"/>
  <c r="H60" i="6"/>
  <c r="H62" i="7" l="1"/>
  <c r="F63" i="7"/>
  <c r="G62" i="7"/>
  <c r="H61" i="6"/>
  <c r="F62" i="6"/>
  <c r="G61" i="6"/>
  <c r="F64" i="7" l="1"/>
  <c r="G63" i="7"/>
  <c r="H63" i="7"/>
  <c r="G62" i="6"/>
  <c r="H62" i="6"/>
  <c r="F63" i="6"/>
  <c r="H64" i="7" l="1"/>
  <c r="G64" i="7"/>
  <c r="H63" i="6"/>
  <c r="G6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tc={54E3D0F2-6D1D-451D-B623-9357C546BD6A}</author>
    <author>Kuras, Oliver</author>
    <author>tc={AF25E382-1AE4-4DE6-83C4-06F7F8261AEE}</author>
  </authors>
  <commentList>
    <comment ref="F20" authorId="0" shapeId="0" xr:uid="{54E3D0F2-6D1D-451D-B623-9357C546BD6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  </r>
      </text>
    </comment>
    <comment ref="J26" authorId="1" shapeId="0" xr:uid="{1E44519E-FEE8-4FA3-86C2-A012E6B2E378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I43" authorId="1" shapeId="0" xr:uid="{2811082A-A767-4FA3-A622-4DB073ED7348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J43" authorId="1" shapeId="0" xr:uid="{D2E4B3D6-3726-4B13-80EF-26B7A5111123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60" authorId="1" shapeId="0" xr:uid="{57BAE2FA-E776-4AB6-9A47-13DC19497B14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1" authorId="2" shapeId="0" xr:uid="{AF25E382-1AE4-4DE6-83C4-06F7F8261AE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tc={ECBF9987-4671-43B1-A0EF-87161E7E6E00}</author>
    <author>Kuras, Oliver</author>
    <author>tc={EAD7A7B9-4D77-4330-AD52-1B6DEB80FD4B}</author>
  </authors>
  <commentList>
    <comment ref="F20" authorId="0" shapeId="0" xr:uid="{ECBF9987-4671-43B1-A0EF-87161E7E6E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  </r>
      </text>
    </comment>
    <comment ref="J26" authorId="1" shapeId="0" xr:uid="{35A8708A-25EC-4A5A-8D39-30EEF799DC50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I43" authorId="1" shapeId="0" xr:uid="{74C1D1AC-E5EA-4E76-A331-7DF094AE0274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J43" authorId="1" shapeId="0" xr:uid="{33EA19CB-C4BA-4514-A592-1580023540C2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60" authorId="1" shapeId="0" xr:uid="{559537B5-397A-450F-B4E3-DEE0DCDE7E25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1" authorId="2" shapeId="0" xr:uid="{EAD7A7B9-4D77-4330-AD52-1B6DEB80FD4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Kuras, Oliver</author>
    <author>tc={4C417EEE-E11E-41F3-ABD8-B13BBE7AF8D6}</author>
  </authors>
  <commentList>
    <comment ref="J27" authorId="0" shapeId="0" xr:uid="{712B8D8B-7958-4016-BD5C-B95EAC2D719D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0" shapeId="0" xr:uid="{DBC13EB7-7E54-4CC9-82EF-EE1612131666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0" shapeId="0" xr:uid="{C87CB0E4-6889-40F6-B482-08E8FA33B57D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0" shapeId="0" xr:uid="{34663974-F20F-43B1-938F-94F2887F9E3E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1" shapeId="0" xr:uid="{4C417EEE-E11E-41F3-ABD8-B13BBE7AF8D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  </r>
      </text>
    </comment>
  </commentList>
</comments>
</file>

<file path=xl/sharedStrings.xml><?xml version="1.0" encoding="utf-8"?>
<sst xmlns="http://schemas.openxmlformats.org/spreadsheetml/2006/main" count="623" uniqueCount="115">
  <si>
    <t>Site:</t>
  </si>
  <si>
    <t>Borehole:</t>
  </si>
  <si>
    <t>Comments</t>
  </si>
  <si>
    <t>Section no</t>
  </si>
  <si>
    <t>FO cable</t>
  </si>
  <si>
    <t>UKGEOS Cheshire</t>
  </si>
  <si>
    <t>TSP</t>
  </si>
  <si>
    <t>Base plug</t>
  </si>
  <si>
    <t>Nom length [m]</t>
  </si>
  <si>
    <t>Nom length [ft]</t>
  </si>
  <si>
    <t>Meas length [m]</t>
  </si>
  <si>
    <t>Base</t>
  </si>
  <si>
    <t>ERT BTM (deep)</t>
  </si>
  <si>
    <t>ERT TOP (shallow)</t>
  </si>
  <si>
    <t>Sect type</t>
  </si>
  <si>
    <t>ERT-FO</t>
  </si>
  <si>
    <t>monitoring BH</t>
  </si>
  <si>
    <t>carrier tube section length (joint-joint)</t>
  </si>
  <si>
    <t>screen length (joint-joint)</t>
  </si>
  <si>
    <t>Tube</t>
  </si>
  <si>
    <t>TH0411</t>
  </si>
  <si>
    <t>Screen</t>
  </si>
  <si>
    <t>Sump</t>
  </si>
  <si>
    <t>Casing</t>
  </si>
  <si>
    <t>Section length (m)</t>
  </si>
  <si>
    <t>Depth to base (blw Boode)</t>
  </si>
  <si>
    <t>Depth to base (blw GL [m])</t>
  </si>
  <si>
    <t>Elevation at base (m AOD)</t>
  </si>
  <si>
    <t>Centralisers</t>
  </si>
  <si>
    <t>Elevation of TH0420 ground surface</t>
  </si>
  <si>
    <t>Depth of TH0420 base electrode below TH0420 ground surface</t>
  </si>
  <si>
    <t>Note: All depths are m below 24" Boode casing top</t>
  </si>
  <si>
    <t>casing midpoint</t>
  </si>
  <si>
    <t>Tremie stops (TBC)</t>
  </si>
  <si>
    <t>top of 1m sump casing</t>
  </si>
  <si>
    <t>on 1m sump casing</t>
  </si>
  <si>
    <t>base of 1m sump casing</t>
  </si>
  <si>
    <t>Final hole depth (m)</t>
  </si>
  <si>
    <t>Fracture log and backfill design</t>
  </si>
  <si>
    <t>Depth (m)</t>
  </si>
  <si>
    <t>Cali</t>
  </si>
  <si>
    <t>Res</t>
  </si>
  <si>
    <t>Temp</t>
  </si>
  <si>
    <t>Cond</t>
  </si>
  <si>
    <t>Flow</t>
  </si>
  <si>
    <t>Score</t>
  </si>
  <si>
    <t>Grout lifts</t>
  </si>
  <si>
    <t>Backfill type</t>
  </si>
  <si>
    <t>8.5 x 24kg bags Geotherm X GR grout to 100L water</t>
  </si>
  <si>
    <t>Y</t>
  </si>
  <si>
    <t>N</t>
  </si>
  <si>
    <t>Bentonite/ cement pellets</t>
  </si>
  <si>
    <t>1-2mm MGS filter sand</t>
  </si>
  <si>
    <t>MGS filter gravel</t>
  </si>
  <si>
    <t>Bentonite pellets</t>
  </si>
  <si>
    <t>97.0- 96.0</t>
  </si>
  <si>
    <t>96.0- 93.0</t>
  </si>
  <si>
    <t>m bgl</t>
  </si>
  <si>
    <t>Depth of TH0411 24" Boode casing below GL</t>
  </si>
  <si>
    <t>Elevation of TH0411 24" Boode casing [mAOD]</t>
  </si>
  <si>
    <t>Target depth of TH0411 base electrode below TH0411 casing top to align with TH0420</t>
  </si>
  <si>
    <t>TH0411 ERT/DTS borehole design sheet</t>
  </si>
  <si>
    <t>Plug/ End cap</t>
  </si>
  <si>
    <t>100.2- 99.5</t>
  </si>
  <si>
    <t>99.5- 97.0</t>
  </si>
  <si>
    <t>Lift 1 (~3B):
 93-73m</t>
  </si>
  <si>
    <t>Lift 2 (~3B)
73 - 54 m</t>
  </si>
  <si>
    <t>Lift 3 (~2B)
54-42 m</t>
  </si>
  <si>
    <t>Lift 5 (~3B)
18- 2 m</t>
  </si>
  <si>
    <t>Lift 4 (~4B)
42-18 m</t>
  </si>
  <si>
    <t>As shown in column E</t>
  </si>
  <si>
    <t>m</t>
  </si>
  <si>
    <t>Elevation of top of exposed steel section of base ERT electrode</t>
  </si>
  <si>
    <t>m AOD</t>
  </si>
  <si>
    <t>Reqd depth of top of installation below top of 24" Boode casing</t>
  </si>
  <si>
    <t>Final hole depth prior to completion (m)</t>
  </si>
  <si>
    <t>Distance from base of installation to base ERT electrode</t>
  </si>
  <si>
    <t>Actual total installation length</t>
  </si>
  <si>
    <t>Actual length of casing above base ERT electrode</t>
  </si>
  <si>
    <t>Actual depth of top of installation below top of 24" Boode casing</t>
  </si>
  <si>
    <t>Actual Lengths</t>
  </si>
  <si>
    <t>Distance from top of metal section of base ERT electrode to base of installation</t>
  </si>
  <si>
    <t>mm</t>
  </si>
  <si>
    <t>7.5 x 24kg bags Geotherm X GR grout to 100L water</t>
  </si>
  <si>
    <t>7.5 x 24kg bags Geotherm X GR grout to 100L water
4.3 lifts complete</t>
  </si>
  <si>
    <t>Lift 1 (~3B):
 93-71.4m</t>
  </si>
  <si>
    <t>Lift 2 (~4B)
71.4 - 52.2 m</t>
  </si>
  <si>
    <t>7.5 x 24kg bags Geotherm X GR grout to 100L water - assuming 5 m lift volumes reduced for tremie pipe (167 l per 5 m vs 181)</t>
  </si>
  <si>
    <t>Lift 3 (~3B)
52.2-42.2 m</t>
  </si>
  <si>
    <r>
      <t>7.5 x 24kg bags Geotherm X GR grout to 100L water
Assume 2.4 lift at 167 l to broken tremie at circa 30 m and 2.8 lifts of 181 l.</t>
    </r>
    <r>
      <rPr>
        <b/>
        <sz val="11"/>
        <color theme="1"/>
        <rFont val="Calibri"/>
        <family val="2"/>
        <scheme val="minor"/>
      </rPr>
      <t xml:space="preserve"> total volume equates to 5 full lifts</t>
    </r>
    <r>
      <rPr>
        <sz val="11"/>
        <color theme="1"/>
        <rFont val="Calibri"/>
        <family val="2"/>
        <scheme val="minor"/>
      </rPr>
      <t xml:space="preserve">
Unclear what volume will enter tremie which has dipped at 48.36 m inside = 38 l for 18 m</t>
    </r>
  </si>
  <si>
    <t>Lift 4 (~5B)
42.2-13 m</t>
  </si>
  <si>
    <r>
      <t xml:space="preserve">7.5 x 24kg bags Geotherm X GR grout to 100L water
</t>
    </r>
    <r>
      <rPr>
        <sz val="11"/>
        <color rgb="FFFF0000"/>
        <rFont val="Calibri"/>
        <family val="2"/>
        <scheme val="minor"/>
      </rPr>
      <t>Subject to an agreed forward plan to grout, discussed removing the bentonite bridge or at least creating a flow path and then grouting from dip depth</t>
    </r>
  </si>
  <si>
    <r>
      <t xml:space="preserve">Lift 5 (~2.2B)
</t>
    </r>
    <r>
      <rPr>
        <sz val="11"/>
        <rFont val="Calibri"/>
        <family val="2"/>
        <scheme val="minor"/>
      </rPr>
      <t>13- 3.6 m</t>
    </r>
  </si>
  <si>
    <t>3.6 to 2 m</t>
  </si>
  <si>
    <t>0.65 mixes or 115 L (311 mm OD hole)</t>
  </si>
  <si>
    <t>Actual depths</t>
  </si>
  <si>
    <t>99.45-97.10</t>
  </si>
  <si>
    <t>96.0-92.85</t>
  </si>
  <si>
    <t>97.10-95.30</t>
  </si>
  <si>
    <t>92.85-77.6</t>
  </si>
  <si>
    <t>77.6-71.4</t>
  </si>
  <si>
    <t>71.4-52.2</t>
  </si>
  <si>
    <t>52.2-42.2</t>
  </si>
  <si>
    <t>Lift 2</t>
  </si>
  <si>
    <t>Lift 3</t>
  </si>
  <si>
    <t>Lift 4</t>
  </si>
  <si>
    <t>Lift 1</t>
  </si>
  <si>
    <t>Lift 5</t>
  </si>
  <si>
    <t>3.6-2.0</t>
  </si>
  <si>
    <t>42.2-13.3</t>
  </si>
  <si>
    <t>13.3-3.6</t>
  </si>
  <si>
    <t>Actual Lifts</t>
  </si>
  <si>
    <t>Lift 6</t>
  </si>
  <si>
    <t>Lift 7</t>
  </si>
  <si>
    <t>99.8-99.45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</si>
</sst>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1" xfId="0" applyFont="1" applyBorder="1"/>
    <xf numFmtId="2" fontId="0" fillId="5" borderId="1" xfId="0" applyNumberFormat="1" applyFill="1" applyBorder="1"/>
    <xf numFmtId="2" fontId="0" fillId="0" borderId="0" xfId="0" applyNumberFormat="1"/>
    <xf numFmtId="2" fontId="1" fillId="4" borderId="1" xfId="0" quotePrefix="1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2" fontId="1" fillId="4" borderId="1" xfId="0" applyNumberFormat="1" applyFont="1" applyFill="1" applyBorder="1" applyAlignment="1">
      <alignment horizontal="right"/>
    </xf>
    <xf numFmtId="0" fontId="1" fillId="4" borderId="1" xfId="0" quotePrefix="1" applyFont="1" applyFill="1" applyBorder="1" applyAlignment="1">
      <alignment horizontal="right"/>
    </xf>
    <xf numFmtId="2" fontId="1" fillId="3" borderId="1" xfId="0" quotePrefix="1" applyNumberFormat="1" applyFont="1" applyFill="1" applyBorder="1" applyAlignment="1">
      <alignment horizontal="right"/>
    </xf>
    <xf numFmtId="0" fontId="1" fillId="3" borderId="1" xfId="0" quotePrefix="1" applyFont="1" applyFill="1" applyBorder="1" applyAlignment="1">
      <alignment horizontal="right"/>
    </xf>
    <xf numFmtId="0" fontId="7" fillId="6" borderId="1" xfId="0" quotePrefix="1" applyFont="1" applyFill="1" applyBorder="1" applyAlignment="1">
      <alignment horizontal="right"/>
    </xf>
    <xf numFmtId="0" fontId="7" fillId="2" borderId="1" xfId="0" quotePrefix="1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5" fontId="0" fillId="0" borderId="4" xfId="0" applyNumberFormat="1" applyBorder="1" applyAlignment="1">
      <alignment horizontal="right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8" fillId="7" borderId="1" xfId="0" applyNumberFormat="1" applyFont="1" applyFill="1" applyBorder="1"/>
    <xf numFmtId="0" fontId="2" fillId="0" borderId="4" xfId="0" applyFont="1" applyBorder="1" applyAlignment="1">
      <alignment horizontal="right"/>
    </xf>
    <xf numFmtId="0" fontId="0" fillId="0" borderId="1" xfId="0" quotePrefix="1" applyBorder="1"/>
    <xf numFmtId="0" fontId="3" fillId="0" borderId="0" xfId="0" applyFont="1"/>
    <xf numFmtId="0" fontId="2" fillId="0" borderId="0" xfId="0" applyFont="1"/>
    <xf numFmtId="0" fontId="0" fillId="8" borderId="1" xfId="0" applyFill="1" applyBorder="1" applyAlignment="1">
      <alignment horizontal="right"/>
    </xf>
    <xf numFmtId="2" fontId="1" fillId="8" borderId="1" xfId="0" quotePrefix="1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2" fontId="0" fillId="8" borderId="1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wrapText="1"/>
    </xf>
    <xf numFmtId="0" fontId="0" fillId="12" borderId="0" xfId="0" applyFill="1"/>
    <xf numFmtId="0" fontId="0" fillId="12" borderId="0" xfId="0" applyFill="1" applyAlignment="1">
      <alignment vertical="center" wrapText="1"/>
    </xf>
    <xf numFmtId="0" fontId="0" fillId="12" borderId="0" xfId="0" applyFill="1" applyAlignment="1">
      <alignment wrapText="1"/>
    </xf>
    <xf numFmtId="0" fontId="0" fillId="0" borderId="5" xfId="0" applyBorder="1" applyAlignment="1">
      <alignment horizontal="left"/>
    </xf>
    <xf numFmtId="0" fontId="0" fillId="11" borderId="1" xfId="0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14" borderId="1" xfId="0" applyFill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right"/>
    </xf>
    <xf numFmtId="0" fontId="10" fillId="0" borderId="0" xfId="0" applyFont="1"/>
    <xf numFmtId="164" fontId="0" fillId="0" borderId="3" xfId="0" applyNumberFormat="1" applyBorder="1" applyAlignment="1">
      <alignment horizontal="right"/>
    </xf>
    <xf numFmtId="0" fontId="11" fillId="0" borderId="0" xfId="0" applyFont="1"/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164" fontId="8" fillId="0" borderId="1" xfId="0" applyNumberFormat="1" applyFont="1" applyBorder="1" applyAlignment="1">
      <alignment horizontal="left"/>
    </xf>
    <xf numFmtId="0" fontId="7" fillId="0" borderId="1" xfId="0" applyFont="1" applyBorder="1"/>
    <xf numFmtId="164" fontId="0" fillId="0" borderId="4" xfId="0" applyNumberFormat="1" applyBorder="1" applyAlignment="1">
      <alignment horizontal="right"/>
    </xf>
    <xf numFmtId="164" fontId="1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/>
    <xf numFmtId="164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wrapText="1"/>
    </xf>
    <xf numFmtId="2" fontId="2" fillId="0" borderId="0" xfId="0" applyNumberFormat="1" applyFont="1"/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0" fontId="7" fillId="0" borderId="0" xfId="0" applyFont="1"/>
    <xf numFmtId="164" fontId="8" fillId="0" borderId="1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4" fillId="0" borderId="9" xfId="0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10" fillId="0" borderId="9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10" borderId="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Spence - BGS" id="{AB733C2B-5565-4424-8A36-B4BB01376D92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0" dT="2023-01-04T16:25:57.87" personId="{AB733C2B-5565-4424-8A36-B4BB01376D92}" id="{54E3D0F2-6D1D-451D-B623-9357C546BD6A}">
    <text>Depth to top of casing #41 (below top of 24" Boode casing)</text>
  </threadedComment>
  <threadedComment ref="M61" dT="2023-01-04T18:03:36.83" personId="{AB733C2B-5565-4424-8A36-B4BB01376D92}" id="{AF25E382-1AE4-4DE6-83C4-06F7F8261AEE}">
    <text>Silixa BHA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20" dT="2023-01-04T16:25:57.87" personId="{AB733C2B-5565-4424-8A36-B4BB01376D92}" id="{ECBF9987-4671-43B1-A0EF-87161E7E6E00}">
    <text>Depth to top of casing #41 (below top of 24" Boode casing)</text>
  </threadedComment>
  <threadedComment ref="M61" dT="2023-01-04T18:03:36.83" personId="{AB733C2B-5565-4424-8A36-B4BB01376D92}" id="{EAD7A7B9-4D77-4330-AD52-1B6DEB80FD4B}">
    <text>Silixa BHA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M62" dT="2023-01-04T18:03:36.83" personId="{AB733C2B-5565-4424-8A36-B4BB01376D92}" id="{4C417EEE-E11E-41F3-ABD8-B13BBE7AF8D6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C381-42A5-427A-87DD-28613792136C}">
  <dimension ref="A1:AE66"/>
  <sheetViews>
    <sheetView topLeftCell="A39" zoomScale="70" zoomScaleNormal="70" workbookViewId="0">
      <selection activeCell="F65" sqref="F65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19.2695312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bestFit="1" customWidth="1"/>
    <col min="12" max="12" width="17.81640625" bestFit="1" customWidth="1"/>
    <col min="13" max="13" width="15.26953125" customWidth="1"/>
    <col min="22" max="22" width="14.26953125" customWidth="1"/>
    <col min="23" max="23" width="29" customWidth="1"/>
  </cols>
  <sheetData>
    <row r="1" spans="1:23" ht="23.5" x14ac:dyDescent="0.55000000000000004">
      <c r="A1" s="60" t="s">
        <v>5</v>
      </c>
      <c r="C1" s="60" t="s">
        <v>61</v>
      </c>
    </row>
    <row r="2" spans="1:23" x14ac:dyDescent="0.35">
      <c r="B2" s="2"/>
      <c r="G2" t="s">
        <v>9</v>
      </c>
      <c r="H2" t="s">
        <v>8</v>
      </c>
      <c r="I2" t="s">
        <v>10</v>
      </c>
    </row>
    <row r="3" spans="1:23" x14ac:dyDescent="0.35">
      <c r="A3" s="2" t="s">
        <v>0</v>
      </c>
      <c r="B3" s="2" t="s">
        <v>6</v>
      </c>
      <c r="C3" s="86" t="s">
        <v>7</v>
      </c>
      <c r="D3" s="87"/>
      <c r="E3" s="87"/>
      <c r="F3" s="88"/>
      <c r="G3" s="25"/>
      <c r="H3" s="57">
        <f>0.3048*G3</f>
        <v>0</v>
      </c>
      <c r="I3" s="27"/>
      <c r="J3" s="1"/>
      <c r="K3" s="1"/>
      <c r="L3" s="1"/>
      <c r="M3" s="1"/>
    </row>
    <row r="4" spans="1:23" x14ac:dyDescent="0.35">
      <c r="A4" s="2" t="s">
        <v>1</v>
      </c>
      <c r="B4" s="2" t="s">
        <v>20</v>
      </c>
      <c r="C4" s="86" t="s">
        <v>17</v>
      </c>
      <c r="D4" s="87"/>
      <c r="E4" s="87"/>
      <c r="F4" s="88"/>
      <c r="G4" s="25"/>
      <c r="H4" s="57">
        <v>2.44</v>
      </c>
      <c r="I4" s="27"/>
      <c r="J4" s="9"/>
      <c r="K4" s="9"/>
      <c r="L4" s="1"/>
      <c r="M4" s="1"/>
    </row>
    <row r="5" spans="1:23" x14ac:dyDescent="0.35">
      <c r="B5" s="2" t="s">
        <v>15</v>
      </c>
      <c r="C5" s="86" t="s">
        <v>18</v>
      </c>
      <c r="D5" s="87"/>
      <c r="E5" s="87"/>
      <c r="F5" s="88"/>
      <c r="G5" s="25"/>
      <c r="H5" s="57">
        <v>1</v>
      </c>
      <c r="I5" s="27"/>
      <c r="J5" s="9"/>
      <c r="K5" s="9"/>
      <c r="L5" s="1"/>
      <c r="M5" s="1"/>
    </row>
    <row r="6" spans="1:23" x14ac:dyDescent="0.35">
      <c r="B6" s="2" t="s">
        <v>16</v>
      </c>
      <c r="C6" s="86"/>
      <c r="D6" s="87"/>
      <c r="E6" s="87"/>
      <c r="F6" s="88"/>
      <c r="G6" s="25"/>
      <c r="H6" s="26"/>
      <c r="I6" s="27"/>
      <c r="J6" s="9"/>
      <c r="K6" s="9"/>
      <c r="L6" s="1"/>
      <c r="M6" s="1"/>
    </row>
    <row r="7" spans="1:23" x14ac:dyDescent="0.35">
      <c r="A7" s="2"/>
      <c r="B7" s="2"/>
      <c r="C7" s="23"/>
      <c r="D7" s="24"/>
      <c r="E7" s="24"/>
      <c r="F7" s="25"/>
      <c r="G7" s="25"/>
      <c r="H7" s="26"/>
      <c r="I7" s="27"/>
      <c r="J7" s="1"/>
      <c r="K7" s="1"/>
      <c r="L7" s="1"/>
      <c r="M7" s="1"/>
    </row>
    <row r="8" spans="1:23" x14ac:dyDescent="0.35">
      <c r="C8" s="86"/>
      <c r="D8" s="87"/>
      <c r="E8" s="87"/>
      <c r="F8" s="88"/>
      <c r="G8" s="30"/>
      <c r="H8" s="26"/>
      <c r="I8" s="27"/>
      <c r="J8" s="9"/>
      <c r="K8" s="9"/>
      <c r="L8" s="9"/>
      <c r="M8" s="1"/>
    </row>
    <row r="9" spans="1:23" x14ac:dyDescent="0.35">
      <c r="C9" s="86"/>
      <c r="D9" s="87"/>
      <c r="E9" s="87"/>
      <c r="F9" s="88"/>
      <c r="G9" s="25"/>
      <c r="H9" s="26"/>
      <c r="I9" s="27"/>
      <c r="J9" s="9"/>
      <c r="K9" s="9"/>
      <c r="L9" s="9"/>
      <c r="M9" s="1"/>
    </row>
    <row r="10" spans="1:23" x14ac:dyDescent="0.35">
      <c r="C10" s="86"/>
      <c r="D10" s="87"/>
      <c r="E10" s="87"/>
      <c r="F10" s="88"/>
      <c r="G10" s="25"/>
      <c r="H10" s="26"/>
      <c r="I10" s="27"/>
      <c r="J10" s="9"/>
      <c r="K10" s="9"/>
      <c r="L10" s="9"/>
      <c r="M10" s="1"/>
      <c r="N10" s="2"/>
      <c r="O10" s="2"/>
    </row>
    <row r="11" spans="1:23" x14ac:dyDescent="0.35">
      <c r="C11" s="86" t="s">
        <v>58</v>
      </c>
      <c r="D11" s="87"/>
      <c r="E11" s="87"/>
      <c r="F11" s="88"/>
      <c r="G11" s="25"/>
      <c r="H11" s="26"/>
      <c r="I11" s="27">
        <v>0.08</v>
      </c>
      <c r="J11" s="9"/>
      <c r="K11" s="9"/>
      <c r="L11" s="9"/>
      <c r="M11" s="1"/>
      <c r="N11" s="2"/>
      <c r="O11" s="2"/>
    </row>
    <row r="12" spans="1:23" x14ac:dyDescent="0.35">
      <c r="C12" s="86" t="s">
        <v>59</v>
      </c>
      <c r="D12" s="87"/>
      <c r="E12" s="87"/>
      <c r="F12" s="88"/>
      <c r="G12" s="25"/>
      <c r="H12" s="26"/>
      <c r="I12" s="27">
        <v>20.553999999999998</v>
      </c>
      <c r="J12" s="9"/>
      <c r="K12" s="9"/>
      <c r="L12" s="9"/>
      <c r="M12" s="1"/>
      <c r="N12" s="2"/>
      <c r="O12" s="2"/>
    </row>
    <row r="13" spans="1:23" x14ac:dyDescent="0.35">
      <c r="C13" s="23"/>
      <c r="D13" s="24"/>
      <c r="E13" s="59"/>
      <c r="F13" s="25" t="s">
        <v>29</v>
      </c>
      <c r="G13" s="25"/>
      <c r="H13" s="26"/>
      <c r="I13" s="27">
        <v>20.082000000000001</v>
      </c>
      <c r="J13" s="9"/>
      <c r="K13" s="9"/>
      <c r="L13" s="9"/>
      <c r="M13" s="1"/>
      <c r="N13" s="2"/>
      <c r="O13" s="2"/>
    </row>
    <row r="14" spans="1:23" x14ac:dyDescent="0.35">
      <c r="C14" s="23"/>
      <c r="D14" s="24"/>
      <c r="E14" s="59"/>
      <c r="F14" s="25" t="s">
        <v>30</v>
      </c>
      <c r="G14" s="25"/>
      <c r="H14" s="26"/>
      <c r="I14" s="27">
        <v>95.86</v>
      </c>
      <c r="J14" s="37"/>
      <c r="K14" s="9"/>
      <c r="L14" s="9"/>
      <c r="M14" s="1"/>
      <c r="N14" s="2"/>
      <c r="O14" s="2"/>
    </row>
    <row r="15" spans="1:23" x14ac:dyDescent="0.35">
      <c r="C15" s="23"/>
      <c r="D15" s="24"/>
      <c r="E15" s="59"/>
      <c r="F15" s="25" t="s">
        <v>60</v>
      </c>
      <c r="G15" s="25"/>
      <c r="H15" s="26"/>
      <c r="I15" s="36">
        <f>(I12-I13)+I14</f>
        <v>96.331999999999994</v>
      </c>
      <c r="J15" s="9"/>
      <c r="K15" s="9"/>
      <c r="L15" s="9"/>
      <c r="M15" s="1"/>
      <c r="N15" s="2"/>
      <c r="O15" s="2"/>
    </row>
    <row r="16" spans="1:23" x14ac:dyDescent="0.35">
      <c r="C16" s="23"/>
      <c r="D16" s="24"/>
      <c r="E16" s="24"/>
      <c r="F16" s="25"/>
      <c r="G16" s="25"/>
      <c r="H16" s="26"/>
      <c r="I16" s="27"/>
      <c r="J16" s="9"/>
      <c r="K16" s="9"/>
      <c r="L16" s="9"/>
      <c r="M16" s="1"/>
      <c r="N16" s="2"/>
      <c r="O16" s="39" t="s">
        <v>38</v>
      </c>
      <c r="V16" s="40"/>
      <c r="W16" s="40"/>
    </row>
    <row r="17" spans="1:31" x14ac:dyDescent="0.35">
      <c r="A17" s="2"/>
      <c r="C17" s="28" t="s">
        <v>19</v>
      </c>
      <c r="D17" s="28" t="s">
        <v>19</v>
      </c>
      <c r="E17" s="3" t="s">
        <v>19</v>
      </c>
      <c r="F17" s="1"/>
      <c r="G17" s="1"/>
      <c r="H17" s="1"/>
      <c r="I17" s="89" t="s">
        <v>31</v>
      </c>
      <c r="J17" s="90"/>
      <c r="K17" s="90"/>
      <c r="L17" s="90"/>
      <c r="M17" s="91"/>
      <c r="N17" s="2"/>
      <c r="O17" s="58" t="s">
        <v>31</v>
      </c>
      <c r="V17" s="40"/>
      <c r="W17" s="40"/>
    </row>
    <row r="18" spans="1:31" x14ac:dyDescent="0.35">
      <c r="A18" s="2" t="s">
        <v>2</v>
      </c>
      <c r="B18" s="2"/>
      <c r="C18" s="3" t="s">
        <v>3</v>
      </c>
      <c r="D18" s="3" t="s">
        <v>14</v>
      </c>
      <c r="E18" s="3" t="s">
        <v>24</v>
      </c>
      <c r="F18" s="3" t="s">
        <v>25</v>
      </c>
      <c r="G18" s="3" t="s">
        <v>26</v>
      </c>
      <c r="H18" s="3" t="s">
        <v>27</v>
      </c>
      <c r="I18" s="3" t="s">
        <v>12</v>
      </c>
      <c r="J18" s="3" t="s">
        <v>13</v>
      </c>
      <c r="K18" s="3" t="s">
        <v>28</v>
      </c>
      <c r="L18" s="3" t="s">
        <v>33</v>
      </c>
      <c r="M18" s="3" t="s">
        <v>4</v>
      </c>
      <c r="N18" s="4"/>
      <c r="O18" s="28" t="s">
        <v>39</v>
      </c>
      <c r="P18" s="28" t="s">
        <v>40</v>
      </c>
      <c r="Q18" s="28" t="s">
        <v>41</v>
      </c>
      <c r="R18" s="28" t="s">
        <v>42</v>
      </c>
      <c r="S18" s="28" t="s">
        <v>43</v>
      </c>
      <c r="T18" s="28" t="s">
        <v>44</v>
      </c>
      <c r="U18" s="28" t="s">
        <v>45</v>
      </c>
      <c r="V18" s="41" t="s">
        <v>46</v>
      </c>
      <c r="W18" s="41" t="s">
        <v>47</v>
      </c>
    </row>
    <row r="19" spans="1:31" x14ac:dyDescent="0.35">
      <c r="A19" s="2"/>
      <c r="B19" s="2"/>
      <c r="C19" s="1"/>
      <c r="D19" s="1"/>
      <c r="E19" s="8"/>
      <c r="F19" s="5"/>
      <c r="G19" s="5"/>
      <c r="H19" s="5"/>
      <c r="I19" s="13"/>
      <c r="J19" s="14"/>
      <c r="K19" s="34"/>
      <c r="L19" s="15"/>
      <c r="M19" s="16"/>
      <c r="N19" s="4"/>
      <c r="O19" s="42"/>
      <c r="P19" s="42"/>
      <c r="Q19" s="1"/>
      <c r="R19" s="1"/>
      <c r="S19" s="1"/>
      <c r="T19" s="1"/>
      <c r="U19" s="1"/>
      <c r="V19" s="43"/>
      <c r="W19" s="48"/>
      <c r="Y19" s="47"/>
      <c r="Z19" s="47"/>
      <c r="AA19" s="47"/>
      <c r="AB19" s="47"/>
      <c r="AC19" s="47"/>
      <c r="AD19" s="47"/>
      <c r="AE19" s="47"/>
    </row>
    <row r="20" spans="1:31" ht="15" customHeight="1" x14ac:dyDescent="0.35">
      <c r="A20" s="6"/>
      <c r="B20" s="32"/>
      <c r="C20" s="1"/>
      <c r="D20" s="31"/>
      <c r="E20" s="10"/>
      <c r="F20" s="29">
        <v>0.4</v>
      </c>
      <c r="G20" s="5">
        <f>F20+$I$11</f>
        <v>0.48000000000000004</v>
      </c>
      <c r="H20" s="5">
        <f>$I$12-F20</f>
        <v>20.154</v>
      </c>
      <c r="I20" s="13"/>
      <c r="J20" s="14"/>
      <c r="K20" s="38" t="s">
        <v>32</v>
      </c>
      <c r="L20" s="15"/>
      <c r="M20" s="16"/>
      <c r="O20" s="1"/>
      <c r="P20" s="1"/>
      <c r="Q20" s="1"/>
      <c r="R20" s="1"/>
      <c r="S20" s="1"/>
      <c r="T20" s="1"/>
      <c r="U20" s="54"/>
      <c r="V20" s="103" t="s">
        <v>68</v>
      </c>
      <c r="W20" s="106" t="s">
        <v>48</v>
      </c>
      <c r="Y20" s="47"/>
      <c r="Z20" s="47"/>
      <c r="AA20" s="47"/>
      <c r="AB20" s="47"/>
      <c r="AC20" s="47"/>
      <c r="AD20" s="47"/>
      <c r="AE20" s="47"/>
    </row>
    <row r="21" spans="1:31" ht="14.5" customHeight="1" x14ac:dyDescent="0.35">
      <c r="A21" s="6"/>
      <c r="B21" s="32"/>
      <c r="C21" s="1">
        <v>42</v>
      </c>
      <c r="D21" s="31" t="s">
        <v>23</v>
      </c>
      <c r="E21" s="10">
        <v>2.44</v>
      </c>
      <c r="F21" s="5">
        <f t="shared" ref="F21:F31" si="0">E21+F20</f>
        <v>2.84</v>
      </c>
      <c r="G21" s="5">
        <f t="shared" ref="G21:G63" si="1">F21+$I$11</f>
        <v>2.92</v>
      </c>
      <c r="H21" s="5">
        <f t="shared" ref="H21:H63" si="2">$I$12-F21</f>
        <v>17.713999999999999</v>
      </c>
      <c r="I21" s="13"/>
      <c r="J21" s="14"/>
      <c r="K21" s="38"/>
      <c r="L21" s="15"/>
      <c r="M21" s="16"/>
      <c r="O21" s="1"/>
      <c r="P21" s="1"/>
      <c r="Q21" s="1"/>
      <c r="R21" s="1"/>
      <c r="S21" s="1"/>
      <c r="T21" s="1"/>
      <c r="U21" s="54"/>
      <c r="V21" s="104"/>
      <c r="W21" s="107"/>
      <c r="Y21" s="47"/>
      <c r="Z21" s="47"/>
      <c r="AA21" s="47"/>
      <c r="AB21" s="47"/>
      <c r="AC21" s="47"/>
      <c r="AD21" s="47"/>
      <c r="AE21" s="47"/>
    </row>
    <row r="22" spans="1:31" ht="14.5" customHeight="1" x14ac:dyDescent="0.35">
      <c r="A22" s="6"/>
      <c r="B22" s="33"/>
      <c r="C22" s="1">
        <v>41</v>
      </c>
      <c r="D22" s="31" t="s">
        <v>23</v>
      </c>
      <c r="E22" s="10">
        <v>2.44</v>
      </c>
      <c r="F22" s="5">
        <f t="shared" si="0"/>
        <v>5.2799999999999994</v>
      </c>
      <c r="G22" s="5">
        <f t="shared" si="1"/>
        <v>5.3599999999999994</v>
      </c>
      <c r="H22" s="5">
        <f t="shared" si="2"/>
        <v>15.273999999999999</v>
      </c>
      <c r="I22" s="13"/>
      <c r="J22" s="14"/>
      <c r="K22" s="38" t="s">
        <v>32</v>
      </c>
      <c r="L22" s="15"/>
      <c r="M22" s="16"/>
      <c r="O22" s="1"/>
      <c r="P22" s="1"/>
      <c r="Q22" s="1"/>
      <c r="R22" s="1"/>
      <c r="S22" s="1"/>
      <c r="T22" s="1"/>
      <c r="U22" s="54"/>
      <c r="V22" s="104"/>
      <c r="W22" s="107"/>
      <c r="Y22" s="47"/>
      <c r="Z22" s="47"/>
      <c r="AA22" s="47"/>
      <c r="AB22" s="47"/>
      <c r="AC22" s="47"/>
      <c r="AD22" s="47"/>
      <c r="AE22" s="47"/>
    </row>
    <row r="23" spans="1:31" x14ac:dyDescent="0.35">
      <c r="A23" s="6"/>
      <c r="B23" s="33"/>
      <c r="C23" s="1">
        <v>40</v>
      </c>
      <c r="D23" s="31" t="s">
        <v>23</v>
      </c>
      <c r="E23" s="10">
        <v>2.44</v>
      </c>
      <c r="F23" s="5">
        <f t="shared" si="0"/>
        <v>7.7199999999999989</v>
      </c>
      <c r="G23" s="5">
        <f t="shared" si="1"/>
        <v>7.7999999999999989</v>
      </c>
      <c r="H23" s="5">
        <f t="shared" si="2"/>
        <v>12.834</v>
      </c>
      <c r="I23" s="13"/>
      <c r="J23" s="14"/>
      <c r="K23" s="38"/>
      <c r="L23" s="15"/>
      <c r="M23" s="16"/>
      <c r="O23" s="1"/>
      <c r="P23" s="1"/>
      <c r="Q23" s="1"/>
      <c r="R23" s="1"/>
      <c r="S23" s="1"/>
      <c r="T23" s="1"/>
      <c r="U23" s="54"/>
      <c r="V23" s="104"/>
      <c r="W23" s="107"/>
      <c r="Y23" s="47"/>
      <c r="Z23" s="47"/>
      <c r="AA23" s="47"/>
      <c r="AB23" s="47"/>
      <c r="AC23" s="47"/>
      <c r="AD23" s="47"/>
      <c r="AE23" s="47"/>
    </row>
    <row r="24" spans="1:31" x14ac:dyDescent="0.35">
      <c r="A24" s="6"/>
      <c r="B24" s="33"/>
      <c r="C24" s="1">
        <v>39</v>
      </c>
      <c r="D24" s="31" t="s">
        <v>23</v>
      </c>
      <c r="E24" s="10">
        <v>2.44</v>
      </c>
      <c r="F24" s="5">
        <f t="shared" si="0"/>
        <v>10.159999999999998</v>
      </c>
      <c r="G24" s="5">
        <f t="shared" si="1"/>
        <v>10.239999999999998</v>
      </c>
      <c r="H24" s="5">
        <f t="shared" si="2"/>
        <v>10.394</v>
      </c>
      <c r="I24" s="13"/>
      <c r="J24" s="14"/>
      <c r="K24" s="38" t="s">
        <v>32</v>
      </c>
      <c r="L24" s="15"/>
      <c r="M24" s="16"/>
      <c r="O24" s="1"/>
      <c r="P24" s="1"/>
      <c r="Q24" s="1"/>
      <c r="R24" s="1"/>
      <c r="S24" s="1"/>
      <c r="T24" s="1"/>
      <c r="U24" s="54"/>
      <c r="V24" s="104"/>
      <c r="W24" s="107"/>
      <c r="Y24" s="47"/>
      <c r="Z24" s="47"/>
      <c r="AA24" s="47"/>
      <c r="AB24" s="47"/>
      <c r="AC24" s="47"/>
      <c r="AD24" s="47"/>
      <c r="AE24" s="47"/>
    </row>
    <row r="25" spans="1:31" x14ac:dyDescent="0.35">
      <c r="A25" s="6"/>
      <c r="B25" s="33"/>
      <c r="C25" s="1">
        <v>38</v>
      </c>
      <c r="D25" s="31" t="s">
        <v>23</v>
      </c>
      <c r="E25" s="10">
        <v>2.44</v>
      </c>
      <c r="F25" s="5">
        <f t="shared" si="0"/>
        <v>12.599999999999998</v>
      </c>
      <c r="G25" s="5">
        <f t="shared" si="1"/>
        <v>12.679999999999998</v>
      </c>
      <c r="H25" s="5">
        <f t="shared" si="2"/>
        <v>7.9540000000000006</v>
      </c>
      <c r="I25" s="13"/>
      <c r="J25" s="14"/>
      <c r="K25" s="35"/>
      <c r="L25" s="15"/>
      <c r="M25" s="16"/>
      <c r="O25" s="1"/>
      <c r="P25" s="1"/>
      <c r="Q25" s="1"/>
      <c r="R25" s="1"/>
      <c r="S25" s="1"/>
      <c r="T25" s="1"/>
      <c r="U25" s="54"/>
      <c r="V25" s="104"/>
      <c r="W25" s="107"/>
      <c r="Y25" s="47"/>
      <c r="Z25" s="47"/>
      <c r="AA25" s="47"/>
      <c r="AB25" s="47"/>
      <c r="AC25" s="47"/>
      <c r="AD25" s="47"/>
      <c r="AE25" s="47"/>
    </row>
    <row r="26" spans="1:31" x14ac:dyDescent="0.35">
      <c r="A26" s="6"/>
      <c r="B26" s="33"/>
      <c r="C26" s="1">
        <v>37</v>
      </c>
      <c r="D26" s="31" t="s">
        <v>23</v>
      </c>
      <c r="E26" s="10">
        <v>2.44</v>
      </c>
      <c r="F26" s="5">
        <f t="shared" si="0"/>
        <v>15.039999999999997</v>
      </c>
      <c r="G26" s="5">
        <f t="shared" si="1"/>
        <v>15.119999999999997</v>
      </c>
      <c r="H26" s="5">
        <f t="shared" si="2"/>
        <v>5.5140000000000011</v>
      </c>
      <c r="I26" s="13"/>
      <c r="J26" s="19">
        <f>J43-41</f>
        <v>13.331999999999994</v>
      </c>
      <c r="K26" s="38" t="s">
        <v>32</v>
      </c>
      <c r="L26" s="15"/>
      <c r="M26" s="16"/>
      <c r="O26" s="1"/>
      <c r="P26" s="1"/>
      <c r="Q26" s="1"/>
      <c r="R26" s="1"/>
      <c r="S26" s="1"/>
      <c r="T26" s="1"/>
      <c r="U26" s="54"/>
      <c r="V26" s="104"/>
      <c r="W26" s="107"/>
      <c r="Y26" s="47"/>
      <c r="Z26" s="47"/>
      <c r="AA26" s="47"/>
      <c r="AB26" s="47"/>
      <c r="AC26" s="47"/>
      <c r="AD26" s="47"/>
      <c r="AE26" s="47"/>
    </row>
    <row r="27" spans="1:31" x14ac:dyDescent="0.35">
      <c r="A27" s="6"/>
      <c r="B27" s="33"/>
      <c r="C27" s="1">
        <v>36</v>
      </c>
      <c r="D27" s="31" t="s">
        <v>23</v>
      </c>
      <c r="E27" s="10">
        <v>2.44</v>
      </c>
      <c r="F27" s="5">
        <f t="shared" si="0"/>
        <v>17.479999999999997</v>
      </c>
      <c r="G27" s="5">
        <f t="shared" si="1"/>
        <v>17.559999999999995</v>
      </c>
      <c r="H27" s="5">
        <f t="shared" si="2"/>
        <v>3.0740000000000016</v>
      </c>
      <c r="I27" s="13"/>
      <c r="J27" s="14"/>
      <c r="K27" s="38"/>
      <c r="L27" s="15"/>
      <c r="M27" s="16"/>
      <c r="O27" s="1"/>
      <c r="P27" s="1"/>
      <c r="Q27" s="1"/>
      <c r="R27" s="1"/>
      <c r="S27" s="1"/>
      <c r="T27" s="1"/>
      <c r="U27" s="54"/>
      <c r="V27" s="105"/>
      <c r="W27" s="108"/>
      <c r="Y27" s="47"/>
      <c r="Z27" s="47"/>
      <c r="AA27" s="47"/>
      <c r="AB27" s="47"/>
      <c r="AC27" s="47"/>
      <c r="AD27" s="47"/>
      <c r="AE27" s="47"/>
    </row>
    <row r="28" spans="1:31" ht="14.5" customHeight="1" x14ac:dyDescent="0.35">
      <c r="A28" s="6"/>
      <c r="B28" s="33"/>
      <c r="C28" s="1">
        <v>35</v>
      </c>
      <c r="D28" s="31" t="s">
        <v>23</v>
      </c>
      <c r="E28" s="10">
        <v>2.44</v>
      </c>
      <c r="F28" s="5">
        <f t="shared" si="0"/>
        <v>19.919999999999998</v>
      </c>
      <c r="G28" s="5">
        <f t="shared" si="1"/>
        <v>19.999999999999996</v>
      </c>
      <c r="H28" s="5">
        <f t="shared" si="2"/>
        <v>0.63400000000000034</v>
      </c>
      <c r="I28" s="13"/>
      <c r="J28" s="20"/>
      <c r="K28" s="38" t="s">
        <v>32</v>
      </c>
      <c r="L28" s="15"/>
      <c r="M28" s="16"/>
      <c r="O28" s="45"/>
      <c r="P28" s="45"/>
      <c r="Q28" s="45"/>
      <c r="R28" s="45"/>
      <c r="S28" s="45"/>
      <c r="T28" s="45"/>
      <c r="U28" s="55"/>
      <c r="V28" s="100" t="s">
        <v>69</v>
      </c>
      <c r="W28" s="106" t="s">
        <v>48</v>
      </c>
      <c r="Y28" s="47"/>
      <c r="Z28" s="47"/>
      <c r="AA28" s="47"/>
      <c r="AB28" s="47"/>
      <c r="AC28" s="47"/>
      <c r="AD28" s="47"/>
      <c r="AE28" s="47"/>
    </row>
    <row r="29" spans="1:31" ht="14.5" customHeight="1" x14ac:dyDescent="0.35">
      <c r="A29" s="6"/>
      <c r="B29" s="33"/>
      <c r="C29" s="1">
        <v>34</v>
      </c>
      <c r="D29" s="31" t="s">
        <v>23</v>
      </c>
      <c r="E29" s="10">
        <v>2.44</v>
      </c>
      <c r="F29" s="5">
        <f t="shared" si="0"/>
        <v>22.36</v>
      </c>
      <c r="G29" s="5">
        <f t="shared" si="1"/>
        <v>22.439999999999998</v>
      </c>
      <c r="H29" s="5">
        <f t="shared" si="2"/>
        <v>-1.8060000000000009</v>
      </c>
      <c r="I29" s="13"/>
      <c r="J29" s="14"/>
      <c r="K29" s="38"/>
      <c r="L29" s="15"/>
      <c r="M29" s="16"/>
      <c r="O29" s="45">
        <v>20.420000000000002</v>
      </c>
      <c r="P29" s="45" t="s">
        <v>49</v>
      </c>
      <c r="Q29" s="45" t="s">
        <v>50</v>
      </c>
      <c r="R29" s="45" t="s">
        <v>49</v>
      </c>
      <c r="S29" s="45" t="s">
        <v>49</v>
      </c>
      <c r="T29" s="45" t="s">
        <v>50</v>
      </c>
      <c r="U29" s="55">
        <f t="shared" ref="U29:U30" si="3">(IF(P29="Y",1,0))+(IF(Q29="Y",1,0))+(IF(R29="Y",1,0))+(IF(S29="Y",1,0))+(IF(T29="Y",1,0))</f>
        <v>3</v>
      </c>
      <c r="V29" s="101"/>
      <c r="W29" s="107"/>
      <c r="Y29" s="47"/>
      <c r="Z29" s="47"/>
      <c r="AA29" s="47"/>
      <c r="AB29" s="47"/>
      <c r="AC29" s="47"/>
      <c r="AD29" s="47"/>
      <c r="AE29" s="47"/>
    </row>
    <row r="30" spans="1:31" ht="14.5" customHeight="1" x14ac:dyDescent="0.35">
      <c r="A30" s="7"/>
      <c r="B30" s="33"/>
      <c r="C30" s="1">
        <v>33</v>
      </c>
      <c r="D30" s="31" t="s">
        <v>23</v>
      </c>
      <c r="E30" s="10">
        <v>2.44</v>
      </c>
      <c r="F30" s="5">
        <f t="shared" si="0"/>
        <v>24.8</v>
      </c>
      <c r="G30" s="5">
        <f t="shared" si="1"/>
        <v>24.88</v>
      </c>
      <c r="H30" s="5">
        <f t="shared" si="2"/>
        <v>-4.2460000000000022</v>
      </c>
      <c r="I30" s="13"/>
      <c r="J30" s="14"/>
      <c r="K30" s="38" t="s">
        <v>32</v>
      </c>
      <c r="L30" s="15"/>
      <c r="M30" s="16"/>
      <c r="O30" s="45">
        <v>24.520000000000003</v>
      </c>
      <c r="P30" s="45" t="s">
        <v>49</v>
      </c>
      <c r="Q30" s="45" t="s">
        <v>49</v>
      </c>
      <c r="R30" s="45" t="s">
        <v>49</v>
      </c>
      <c r="S30" s="45" t="s">
        <v>49</v>
      </c>
      <c r="T30" s="45" t="s">
        <v>50</v>
      </c>
      <c r="U30" s="55">
        <f t="shared" si="3"/>
        <v>4</v>
      </c>
      <c r="V30" s="101"/>
      <c r="W30" s="107"/>
      <c r="Y30" s="47"/>
      <c r="Z30" s="47"/>
      <c r="AA30" s="47"/>
      <c r="AB30" s="47"/>
      <c r="AC30" s="47"/>
      <c r="AD30" s="47"/>
      <c r="AE30" s="47"/>
    </row>
    <row r="31" spans="1:31" x14ac:dyDescent="0.35">
      <c r="A31" s="7"/>
      <c r="B31" s="33"/>
      <c r="C31" s="1">
        <v>32</v>
      </c>
      <c r="D31" s="31" t="s">
        <v>23</v>
      </c>
      <c r="E31" s="10">
        <v>2.44</v>
      </c>
      <c r="F31" s="5">
        <f t="shared" si="0"/>
        <v>27.240000000000002</v>
      </c>
      <c r="G31" s="5">
        <f t="shared" si="1"/>
        <v>27.32</v>
      </c>
      <c r="H31" s="5">
        <f t="shared" si="2"/>
        <v>-6.6860000000000035</v>
      </c>
      <c r="I31" s="13"/>
      <c r="J31" s="14"/>
      <c r="K31" s="38"/>
      <c r="L31" s="15"/>
      <c r="M31" s="16"/>
      <c r="O31" s="45"/>
      <c r="P31" s="45"/>
      <c r="Q31" s="45"/>
      <c r="R31" s="45"/>
      <c r="S31" s="45"/>
      <c r="T31" s="45"/>
      <c r="U31" s="55"/>
      <c r="V31" s="101"/>
      <c r="W31" s="107"/>
    </row>
    <row r="32" spans="1:31" ht="14.5" customHeight="1" x14ac:dyDescent="0.35">
      <c r="A32" s="7"/>
      <c r="B32" s="33"/>
      <c r="C32" s="1">
        <v>31</v>
      </c>
      <c r="D32" s="31" t="s">
        <v>23</v>
      </c>
      <c r="E32" s="10">
        <v>2.44</v>
      </c>
      <c r="F32" s="5">
        <f t="shared" ref="F32:F53" si="4">E32+F31</f>
        <v>29.680000000000003</v>
      </c>
      <c r="G32" s="5">
        <f t="shared" si="1"/>
        <v>29.76</v>
      </c>
      <c r="H32" s="5">
        <f t="shared" si="2"/>
        <v>-9.1260000000000048</v>
      </c>
      <c r="I32" s="13"/>
      <c r="J32" s="19"/>
      <c r="K32" s="38" t="s">
        <v>32</v>
      </c>
      <c r="L32" s="15"/>
      <c r="M32" s="16"/>
      <c r="O32" s="1"/>
      <c r="P32" s="1"/>
      <c r="Q32" s="1"/>
      <c r="R32" s="1"/>
      <c r="S32" s="1"/>
      <c r="T32" s="1"/>
      <c r="U32" s="54"/>
      <c r="V32" s="101"/>
      <c r="W32" s="107"/>
    </row>
    <row r="33" spans="1:27" x14ac:dyDescent="0.35">
      <c r="A33" s="7"/>
      <c r="B33" s="33"/>
      <c r="C33" s="1">
        <v>30</v>
      </c>
      <c r="D33" s="31" t="s">
        <v>23</v>
      </c>
      <c r="E33" s="10">
        <v>2.44</v>
      </c>
      <c r="F33" s="5">
        <f t="shared" si="4"/>
        <v>32.120000000000005</v>
      </c>
      <c r="G33" s="5">
        <f t="shared" si="1"/>
        <v>32.200000000000003</v>
      </c>
      <c r="H33" s="5">
        <f t="shared" si="2"/>
        <v>-11.566000000000006</v>
      </c>
      <c r="I33" s="18"/>
      <c r="J33" s="14"/>
      <c r="K33" s="38"/>
      <c r="L33" s="15"/>
      <c r="M33" s="16"/>
      <c r="O33" s="45">
        <v>30.92</v>
      </c>
      <c r="P33" s="45" t="s">
        <v>49</v>
      </c>
      <c r="Q33" s="45" t="s">
        <v>49</v>
      </c>
      <c r="R33" s="45" t="s">
        <v>49</v>
      </c>
      <c r="S33" s="45" t="s">
        <v>50</v>
      </c>
      <c r="T33" s="45" t="s">
        <v>50</v>
      </c>
      <c r="U33" s="55">
        <f t="shared" ref="U33" si="5">(IF(P33="Y",1,0))+(IF(Q33="Y",1,0))+(IF(R33="Y",1,0))+(IF(S33="Y",1,0))+(IF(T33="Y",1,0))</f>
        <v>3</v>
      </c>
      <c r="V33" s="101"/>
      <c r="W33" s="107"/>
    </row>
    <row r="34" spans="1:27" ht="14.5" customHeight="1" x14ac:dyDescent="0.35">
      <c r="A34" s="7"/>
      <c r="B34" s="33"/>
      <c r="C34" s="1">
        <v>29</v>
      </c>
      <c r="D34" s="31" t="s">
        <v>23</v>
      </c>
      <c r="E34" s="10">
        <v>2.44</v>
      </c>
      <c r="F34" s="5">
        <f t="shared" si="4"/>
        <v>34.56</v>
      </c>
      <c r="G34" s="5">
        <f t="shared" si="1"/>
        <v>34.64</v>
      </c>
      <c r="H34" s="5">
        <f t="shared" si="2"/>
        <v>-14.006000000000004</v>
      </c>
      <c r="I34" s="13"/>
      <c r="J34" s="14"/>
      <c r="K34" s="38" t="s">
        <v>32</v>
      </c>
      <c r="L34" s="15"/>
      <c r="M34" s="16"/>
      <c r="O34" s="45"/>
      <c r="P34" s="1"/>
      <c r="Q34" s="1"/>
      <c r="R34" s="1"/>
      <c r="S34" s="1"/>
      <c r="T34" s="1"/>
      <c r="U34" s="55"/>
      <c r="V34" s="101"/>
      <c r="W34" s="107"/>
    </row>
    <row r="35" spans="1:27" ht="14.5" customHeight="1" x14ac:dyDescent="0.35">
      <c r="A35" s="7"/>
      <c r="B35" s="33"/>
      <c r="C35" s="1">
        <v>28</v>
      </c>
      <c r="D35" s="31" t="s">
        <v>23</v>
      </c>
      <c r="E35" s="10">
        <v>2.44</v>
      </c>
      <c r="F35" s="5">
        <f t="shared" si="4"/>
        <v>37</v>
      </c>
      <c r="G35" s="5">
        <f t="shared" si="1"/>
        <v>37.08</v>
      </c>
      <c r="H35" s="5">
        <f t="shared" si="2"/>
        <v>-16.446000000000002</v>
      </c>
      <c r="I35" s="13"/>
      <c r="J35" s="14"/>
      <c r="K35" s="38"/>
      <c r="L35" s="15"/>
      <c r="M35" s="16"/>
      <c r="O35" s="45"/>
      <c r="P35" s="1"/>
      <c r="Q35" s="1"/>
      <c r="R35" s="1"/>
      <c r="S35" s="1"/>
      <c r="T35" s="1"/>
      <c r="U35" s="55"/>
      <c r="V35" s="101"/>
      <c r="W35" s="107"/>
    </row>
    <row r="36" spans="1:27" x14ac:dyDescent="0.35">
      <c r="A36" s="7"/>
      <c r="B36" s="33"/>
      <c r="C36" s="1">
        <v>27</v>
      </c>
      <c r="D36" s="31" t="s">
        <v>23</v>
      </c>
      <c r="E36" s="10">
        <v>2.44</v>
      </c>
      <c r="F36" s="5">
        <f t="shared" si="4"/>
        <v>39.44</v>
      </c>
      <c r="G36" s="5">
        <f t="shared" si="1"/>
        <v>39.519999999999996</v>
      </c>
      <c r="H36" s="5">
        <f t="shared" si="2"/>
        <v>-18.885999999999999</v>
      </c>
      <c r="I36" s="13"/>
      <c r="J36" s="14"/>
      <c r="K36" s="38" t="s">
        <v>32</v>
      </c>
      <c r="L36" s="15"/>
      <c r="M36" s="16"/>
      <c r="O36" s="1"/>
      <c r="P36" s="1"/>
      <c r="Q36" s="1"/>
      <c r="R36" s="1"/>
      <c r="S36" s="1"/>
      <c r="T36" s="1"/>
      <c r="U36" s="54"/>
      <c r="V36" s="101"/>
      <c r="W36" s="107"/>
    </row>
    <row r="37" spans="1:27" ht="14.5" customHeight="1" x14ac:dyDescent="0.35">
      <c r="A37" s="7"/>
      <c r="B37" s="33"/>
      <c r="C37" s="1">
        <v>26</v>
      </c>
      <c r="D37" s="31" t="s">
        <v>23</v>
      </c>
      <c r="E37" s="10">
        <v>2.44</v>
      </c>
      <c r="F37" s="5">
        <f t="shared" si="4"/>
        <v>41.879999999999995</v>
      </c>
      <c r="G37" s="5">
        <f t="shared" si="1"/>
        <v>41.959999999999994</v>
      </c>
      <c r="H37" s="5">
        <f t="shared" si="2"/>
        <v>-21.325999999999997</v>
      </c>
      <c r="I37" s="13"/>
      <c r="J37" s="14"/>
      <c r="K37" s="38"/>
      <c r="L37" s="15"/>
      <c r="M37" s="16"/>
      <c r="O37" s="1"/>
      <c r="P37" s="1"/>
      <c r="Q37" s="1"/>
      <c r="R37" s="1"/>
      <c r="S37" s="1"/>
      <c r="T37" s="1"/>
      <c r="U37" s="54"/>
      <c r="V37" s="102"/>
      <c r="W37" s="108"/>
    </row>
    <row r="38" spans="1:27" x14ac:dyDescent="0.35">
      <c r="A38" s="7"/>
      <c r="B38" s="33"/>
      <c r="C38" s="1">
        <v>25</v>
      </c>
      <c r="D38" s="31" t="s">
        <v>23</v>
      </c>
      <c r="E38" s="10">
        <v>2.44</v>
      </c>
      <c r="F38" s="5">
        <f t="shared" si="4"/>
        <v>44.319999999999993</v>
      </c>
      <c r="G38" s="5">
        <f t="shared" si="1"/>
        <v>44.399999999999991</v>
      </c>
      <c r="H38" s="5">
        <f t="shared" si="2"/>
        <v>-23.765999999999995</v>
      </c>
      <c r="I38" s="13"/>
      <c r="J38" s="14"/>
      <c r="K38" s="38" t="s">
        <v>32</v>
      </c>
      <c r="L38" s="15"/>
      <c r="M38" s="16"/>
      <c r="O38" s="45">
        <v>43.92</v>
      </c>
      <c r="P38" s="45" t="s">
        <v>49</v>
      </c>
      <c r="Q38" s="45" t="s">
        <v>50</v>
      </c>
      <c r="R38" s="45" t="s">
        <v>49</v>
      </c>
      <c r="S38" s="45" t="s">
        <v>50</v>
      </c>
      <c r="T38" s="45" t="s">
        <v>50</v>
      </c>
      <c r="U38" s="55">
        <f t="shared" ref="U38" si="6">(IF(P38="Y",1,0))+(IF(Q38="Y",1,0))+(IF(R38="Y",1,0))+(IF(S38="Y",1,0))+(IF(T38="Y",1,0))</f>
        <v>2</v>
      </c>
      <c r="V38" s="100" t="s">
        <v>67</v>
      </c>
      <c r="W38" s="96" t="s">
        <v>48</v>
      </c>
      <c r="AA38" s="1"/>
    </row>
    <row r="39" spans="1:27" ht="14.5" customHeight="1" x14ac:dyDescent="0.35">
      <c r="A39" s="7"/>
      <c r="B39" s="33"/>
      <c r="C39" s="1">
        <v>24</v>
      </c>
      <c r="D39" s="31" t="s">
        <v>23</v>
      </c>
      <c r="E39" s="10">
        <v>2.44</v>
      </c>
      <c r="F39" s="5">
        <f t="shared" si="4"/>
        <v>46.759999999999991</v>
      </c>
      <c r="G39" s="5">
        <f t="shared" si="1"/>
        <v>46.839999999999989</v>
      </c>
      <c r="H39" s="5">
        <f t="shared" si="2"/>
        <v>-26.205999999999992</v>
      </c>
      <c r="I39" s="13"/>
      <c r="J39" s="14"/>
      <c r="K39" s="38"/>
      <c r="L39" s="15"/>
      <c r="M39" s="16"/>
      <c r="O39" s="45"/>
      <c r="P39" s="45"/>
      <c r="Q39" s="45"/>
      <c r="R39" s="45"/>
      <c r="S39" s="45"/>
      <c r="T39" s="45"/>
      <c r="U39" s="55"/>
      <c r="V39" s="101"/>
      <c r="W39" s="96"/>
      <c r="Y39" s="61"/>
      <c r="Z39" s="61"/>
    </row>
    <row r="40" spans="1:27" x14ac:dyDescent="0.35">
      <c r="A40" s="7"/>
      <c r="B40" s="33"/>
      <c r="C40" s="1">
        <v>23</v>
      </c>
      <c r="D40" s="31" t="s">
        <v>23</v>
      </c>
      <c r="E40" s="10">
        <v>2.44</v>
      </c>
      <c r="F40" s="5">
        <f t="shared" si="4"/>
        <v>49.199999999999989</v>
      </c>
      <c r="G40" s="5">
        <f t="shared" si="1"/>
        <v>49.279999999999987</v>
      </c>
      <c r="H40" s="5">
        <f t="shared" si="2"/>
        <v>-28.64599999999999</v>
      </c>
      <c r="I40" s="13"/>
      <c r="J40" s="14"/>
      <c r="K40" s="38" t="s">
        <v>32</v>
      </c>
      <c r="L40" s="15"/>
      <c r="M40" s="16"/>
      <c r="O40" s="45">
        <v>47.22</v>
      </c>
      <c r="P40" s="45" t="s">
        <v>50</v>
      </c>
      <c r="Q40" s="45" t="s">
        <v>50</v>
      </c>
      <c r="R40" s="45" t="s">
        <v>50</v>
      </c>
      <c r="S40" s="45" t="s">
        <v>50</v>
      </c>
      <c r="T40" s="45" t="s">
        <v>50</v>
      </c>
      <c r="U40" s="55">
        <f t="shared" ref="U40:U41" si="7">(IF(P40="Y",1,0))+(IF(Q40="Y",1,0))+(IF(R40="Y",1,0))+(IF(S40="Y",1,0))+(IF(T40="Y",1,0))</f>
        <v>0</v>
      </c>
      <c r="V40" s="101"/>
      <c r="W40" s="96"/>
    </row>
    <row r="41" spans="1:27" x14ac:dyDescent="0.35">
      <c r="A41" s="7"/>
      <c r="B41" s="33"/>
      <c r="C41" s="1">
        <v>22</v>
      </c>
      <c r="D41" s="31" t="s">
        <v>23</v>
      </c>
      <c r="E41" s="10">
        <v>2.44</v>
      </c>
      <c r="F41" s="5">
        <f t="shared" si="4"/>
        <v>51.639999999999986</v>
      </c>
      <c r="G41" s="5">
        <f t="shared" si="1"/>
        <v>51.719999999999985</v>
      </c>
      <c r="H41" s="5">
        <f t="shared" si="2"/>
        <v>-31.085999999999988</v>
      </c>
      <c r="I41" s="13"/>
      <c r="J41" s="14"/>
      <c r="K41" s="38"/>
      <c r="L41" s="15"/>
      <c r="M41" s="16"/>
      <c r="O41" s="45">
        <v>48.32</v>
      </c>
      <c r="P41" s="45" t="s">
        <v>49</v>
      </c>
      <c r="Q41" s="45" t="s">
        <v>49</v>
      </c>
      <c r="R41" s="45" t="s">
        <v>49</v>
      </c>
      <c r="S41" s="45" t="s">
        <v>50</v>
      </c>
      <c r="T41" s="45" t="s">
        <v>50</v>
      </c>
      <c r="U41" s="55">
        <f t="shared" si="7"/>
        <v>3</v>
      </c>
      <c r="V41" s="102"/>
      <c r="W41" s="96"/>
    </row>
    <row r="42" spans="1:27" x14ac:dyDescent="0.35">
      <c r="A42" s="7"/>
      <c r="B42" s="33"/>
      <c r="C42" s="1">
        <v>21</v>
      </c>
      <c r="D42" s="31" t="s">
        <v>23</v>
      </c>
      <c r="E42" s="10">
        <v>2.44</v>
      </c>
      <c r="F42" s="5">
        <f t="shared" si="4"/>
        <v>54.079999999999984</v>
      </c>
      <c r="G42" s="5">
        <f t="shared" si="1"/>
        <v>54.159999999999982</v>
      </c>
      <c r="H42" s="5">
        <f t="shared" si="2"/>
        <v>-33.525999999999982</v>
      </c>
      <c r="I42" s="18"/>
      <c r="J42" s="14"/>
      <c r="K42" s="38" t="s">
        <v>32</v>
      </c>
      <c r="L42" s="15"/>
      <c r="M42" s="16"/>
      <c r="O42" s="45"/>
      <c r="P42" s="1"/>
      <c r="Q42" s="1"/>
      <c r="R42" s="1"/>
      <c r="S42" s="1"/>
      <c r="T42" s="1"/>
      <c r="U42" s="55"/>
      <c r="V42" s="98" t="s">
        <v>66</v>
      </c>
      <c r="W42" s="96" t="s">
        <v>48</v>
      </c>
    </row>
    <row r="43" spans="1:27" ht="14.5" customHeight="1" x14ac:dyDescent="0.35">
      <c r="A43" s="7"/>
      <c r="B43" s="33"/>
      <c r="C43" s="1">
        <v>20</v>
      </c>
      <c r="D43" s="31" t="s">
        <v>23</v>
      </c>
      <c r="E43" s="10">
        <v>2.44</v>
      </c>
      <c r="F43" s="5">
        <f t="shared" si="4"/>
        <v>56.519999999999982</v>
      </c>
      <c r="G43" s="5">
        <f t="shared" si="1"/>
        <v>56.59999999999998</v>
      </c>
      <c r="H43" s="5">
        <f t="shared" si="2"/>
        <v>-35.96599999999998</v>
      </c>
      <c r="I43" s="12">
        <f>I60-41</f>
        <v>55.331999999999994</v>
      </c>
      <c r="J43" s="19">
        <f>I43-1</f>
        <v>54.331999999999994</v>
      </c>
      <c r="K43" s="38"/>
      <c r="L43" s="15"/>
      <c r="M43" s="16"/>
      <c r="O43" s="45">
        <v>54.92</v>
      </c>
      <c r="P43" s="45" t="s">
        <v>50</v>
      </c>
      <c r="Q43" s="45" t="s">
        <v>50</v>
      </c>
      <c r="R43" s="45" t="s">
        <v>50</v>
      </c>
      <c r="S43" s="45" t="s">
        <v>50</v>
      </c>
      <c r="T43" s="45" t="s">
        <v>50</v>
      </c>
      <c r="U43" s="55">
        <f t="shared" ref="U43" si="8">(IF(P43="Y",1,0))+(IF(Q43="Y",1,0))+(IF(R43="Y",1,0))+(IF(S43="Y",1,0))+(IF(T43="Y",1,0))</f>
        <v>0</v>
      </c>
      <c r="V43" s="98"/>
      <c r="W43" s="96"/>
    </row>
    <row r="44" spans="1:27" ht="14.5" customHeight="1" x14ac:dyDescent="0.35">
      <c r="A44" s="7"/>
      <c r="B44" s="33"/>
      <c r="C44" s="1">
        <v>19</v>
      </c>
      <c r="D44" s="31" t="s">
        <v>23</v>
      </c>
      <c r="E44" s="10">
        <v>2.44</v>
      </c>
      <c r="F44" s="5">
        <f t="shared" si="4"/>
        <v>58.95999999999998</v>
      </c>
      <c r="G44" s="5">
        <f t="shared" si="1"/>
        <v>59.039999999999978</v>
      </c>
      <c r="H44" s="5">
        <f t="shared" si="2"/>
        <v>-38.405999999999977</v>
      </c>
      <c r="I44" s="13"/>
      <c r="J44" s="14"/>
      <c r="K44" s="38" t="s">
        <v>32</v>
      </c>
      <c r="L44" s="15"/>
      <c r="M44" s="16"/>
      <c r="O44" s="45"/>
      <c r="P44" s="1"/>
      <c r="Q44" s="1"/>
      <c r="R44" s="1"/>
      <c r="S44" s="1"/>
      <c r="T44" s="1"/>
      <c r="U44" s="55"/>
      <c r="V44" s="98"/>
      <c r="W44" s="96"/>
      <c r="Z44" s="61"/>
    </row>
    <row r="45" spans="1:27" x14ac:dyDescent="0.35">
      <c r="A45" s="7"/>
      <c r="B45" s="33"/>
      <c r="C45" s="1">
        <v>18</v>
      </c>
      <c r="D45" s="31" t="s">
        <v>23</v>
      </c>
      <c r="E45" s="10">
        <v>2.44</v>
      </c>
      <c r="F45" s="5">
        <f t="shared" si="4"/>
        <v>61.399999999999977</v>
      </c>
      <c r="G45" s="5">
        <f t="shared" si="1"/>
        <v>61.479999999999976</v>
      </c>
      <c r="H45" s="5">
        <f t="shared" si="2"/>
        <v>-40.845999999999975</v>
      </c>
      <c r="I45" s="13"/>
      <c r="J45" s="14"/>
      <c r="K45" s="38"/>
      <c r="L45" s="15"/>
      <c r="M45" s="16"/>
      <c r="O45" s="45">
        <v>60.120000000000005</v>
      </c>
      <c r="P45" s="45" t="s">
        <v>49</v>
      </c>
      <c r="Q45" s="45" t="s">
        <v>49</v>
      </c>
      <c r="R45" s="45" t="s">
        <v>49</v>
      </c>
      <c r="S45" s="45" t="s">
        <v>50</v>
      </c>
      <c r="T45" s="45" t="s">
        <v>50</v>
      </c>
      <c r="U45" s="55">
        <f t="shared" ref="U45" si="9">(IF(P45="Y",1,0))+(IF(Q45="Y",1,0))+(IF(R45="Y",1,0))+(IF(S45="Y",1,0))+(IF(T45="Y",1,0))</f>
        <v>3</v>
      </c>
      <c r="V45" s="98"/>
      <c r="W45" s="96"/>
    </row>
    <row r="46" spans="1:27" ht="14.5" customHeight="1" x14ac:dyDescent="0.35">
      <c r="A46" s="7"/>
      <c r="B46" s="33"/>
      <c r="C46" s="1">
        <v>17</v>
      </c>
      <c r="D46" s="31" t="s">
        <v>23</v>
      </c>
      <c r="E46" s="10">
        <v>2.44</v>
      </c>
      <c r="F46" s="5">
        <f t="shared" si="4"/>
        <v>63.839999999999975</v>
      </c>
      <c r="G46" s="5">
        <f t="shared" si="1"/>
        <v>63.919999999999973</v>
      </c>
      <c r="H46" s="5">
        <f t="shared" si="2"/>
        <v>-43.285999999999973</v>
      </c>
      <c r="I46" s="13"/>
      <c r="J46" s="14"/>
      <c r="K46" s="38" t="s">
        <v>32</v>
      </c>
      <c r="L46" s="15"/>
      <c r="M46" s="16"/>
      <c r="O46" s="1"/>
      <c r="P46" s="1"/>
      <c r="Q46" s="1"/>
      <c r="R46" s="1"/>
      <c r="S46" s="1"/>
      <c r="T46" s="1"/>
      <c r="U46" s="54"/>
      <c r="V46" s="98"/>
      <c r="W46" s="96"/>
    </row>
    <row r="47" spans="1:27" ht="14.5" customHeight="1" x14ac:dyDescent="0.35">
      <c r="A47" s="7"/>
      <c r="B47" s="33"/>
      <c r="C47" s="1">
        <v>16</v>
      </c>
      <c r="D47" s="31" t="s">
        <v>23</v>
      </c>
      <c r="E47" s="10">
        <v>2.44</v>
      </c>
      <c r="F47" s="5">
        <f t="shared" si="4"/>
        <v>66.279999999999973</v>
      </c>
      <c r="G47" s="5">
        <f t="shared" si="1"/>
        <v>66.359999999999971</v>
      </c>
      <c r="H47" s="5">
        <f t="shared" si="2"/>
        <v>-45.725999999999971</v>
      </c>
      <c r="I47" s="13"/>
      <c r="J47" s="14"/>
      <c r="K47" s="38"/>
      <c r="L47" s="15"/>
      <c r="M47" s="16"/>
      <c r="O47" s="45"/>
      <c r="P47" s="1"/>
      <c r="Q47" s="1"/>
      <c r="R47" s="1"/>
      <c r="S47" s="1"/>
      <c r="T47" s="1"/>
      <c r="U47" s="55"/>
      <c r="V47" s="98"/>
      <c r="W47" s="96"/>
    </row>
    <row r="48" spans="1:27" x14ac:dyDescent="0.35">
      <c r="A48" s="7"/>
      <c r="B48" s="33"/>
      <c r="C48" s="1">
        <v>15</v>
      </c>
      <c r="D48" s="31" t="s">
        <v>23</v>
      </c>
      <c r="E48" s="10">
        <v>2.44</v>
      </c>
      <c r="F48" s="5">
        <f t="shared" si="4"/>
        <v>68.71999999999997</v>
      </c>
      <c r="G48" s="5">
        <f t="shared" si="1"/>
        <v>68.799999999999969</v>
      </c>
      <c r="H48" s="5">
        <f t="shared" si="2"/>
        <v>-48.165999999999968</v>
      </c>
      <c r="I48" s="13"/>
      <c r="J48" s="14"/>
      <c r="K48" s="38" t="s">
        <v>32</v>
      </c>
      <c r="L48" s="15"/>
      <c r="M48" s="16"/>
      <c r="O48" s="1"/>
      <c r="P48" s="1"/>
      <c r="Q48" s="1"/>
      <c r="R48" s="1"/>
      <c r="S48" s="1"/>
      <c r="T48" s="1"/>
      <c r="U48" s="54"/>
      <c r="V48" s="98"/>
      <c r="W48" s="96"/>
    </row>
    <row r="49" spans="1:23" x14ac:dyDescent="0.35">
      <c r="A49" s="7"/>
      <c r="B49" s="33"/>
      <c r="C49" s="1">
        <v>14</v>
      </c>
      <c r="D49" s="31" t="s">
        <v>23</v>
      </c>
      <c r="E49" s="10">
        <v>2.44</v>
      </c>
      <c r="F49" s="5">
        <f t="shared" si="4"/>
        <v>71.159999999999968</v>
      </c>
      <c r="G49" s="5">
        <f t="shared" si="1"/>
        <v>71.239999999999966</v>
      </c>
      <c r="H49" s="5">
        <f t="shared" si="2"/>
        <v>-50.605999999999966</v>
      </c>
      <c r="I49" s="13"/>
      <c r="J49" s="14"/>
      <c r="K49" s="38"/>
      <c r="L49" s="15"/>
      <c r="M49" s="16"/>
      <c r="O49" s="45"/>
      <c r="P49" s="1"/>
      <c r="Q49" s="1"/>
      <c r="R49" s="1"/>
      <c r="S49" s="1"/>
      <c r="T49" s="1"/>
      <c r="U49" s="55"/>
      <c r="V49" s="98"/>
      <c r="W49" s="96"/>
    </row>
    <row r="50" spans="1:23" ht="14.5" customHeight="1" x14ac:dyDescent="0.35">
      <c r="A50" s="7"/>
      <c r="B50" s="33"/>
      <c r="C50" s="1">
        <v>13</v>
      </c>
      <c r="D50" s="31" t="s">
        <v>23</v>
      </c>
      <c r="E50" s="10">
        <v>2.44</v>
      </c>
      <c r="F50" s="5">
        <f t="shared" si="4"/>
        <v>73.599999999999966</v>
      </c>
      <c r="G50" s="5">
        <f t="shared" si="1"/>
        <v>73.679999999999964</v>
      </c>
      <c r="H50" s="5">
        <f t="shared" si="2"/>
        <v>-53.045999999999964</v>
      </c>
      <c r="I50" s="13"/>
      <c r="J50" s="14"/>
      <c r="K50" s="38" t="s">
        <v>32</v>
      </c>
      <c r="L50" s="15"/>
      <c r="M50" s="16"/>
      <c r="O50" s="45"/>
      <c r="P50" s="1"/>
      <c r="Q50" s="1"/>
      <c r="R50" s="1"/>
      <c r="S50" s="1"/>
      <c r="T50" s="1"/>
      <c r="U50" s="55"/>
      <c r="V50" s="100" t="s">
        <v>65</v>
      </c>
      <c r="W50" s="96" t="s">
        <v>48</v>
      </c>
    </row>
    <row r="51" spans="1:23" ht="14.5" customHeight="1" x14ac:dyDescent="0.35">
      <c r="A51" s="7"/>
      <c r="B51" s="33"/>
      <c r="C51" s="1">
        <v>12</v>
      </c>
      <c r="D51" s="31" t="s">
        <v>23</v>
      </c>
      <c r="E51" s="10">
        <v>2.44</v>
      </c>
      <c r="F51" s="5">
        <f t="shared" si="4"/>
        <v>76.039999999999964</v>
      </c>
      <c r="G51" s="5">
        <f t="shared" si="1"/>
        <v>76.119999999999962</v>
      </c>
      <c r="H51" s="5">
        <f t="shared" si="2"/>
        <v>-55.485999999999962</v>
      </c>
      <c r="I51" s="13"/>
      <c r="J51" s="14"/>
      <c r="K51" s="38"/>
      <c r="L51" s="15"/>
      <c r="M51" s="16"/>
      <c r="O51" s="45">
        <v>75.92</v>
      </c>
      <c r="P51" s="45" t="s">
        <v>49</v>
      </c>
      <c r="Q51" s="45" t="s">
        <v>49</v>
      </c>
      <c r="R51" s="45" t="s">
        <v>49</v>
      </c>
      <c r="S51" s="45" t="s">
        <v>50</v>
      </c>
      <c r="T51" s="45" t="s">
        <v>50</v>
      </c>
      <c r="U51" s="55">
        <f t="shared" ref="U51" si="10">(IF(P51="Y",1,0))+(IF(Q51="Y",1,0))+(IF(R51="Y",1,0))+(IF(S51="Y",1,0))+(IF(T51="Y",1,0))</f>
        <v>3</v>
      </c>
      <c r="V51" s="101"/>
      <c r="W51" s="96"/>
    </row>
    <row r="52" spans="1:23" x14ac:dyDescent="0.35">
      <c r="A52" s="7"/>
      <c r="B52" s="33"/>
      <c r="C52" s="1">
        <v>11</v>
      </c>
      <c r="D52" s="31" t="s">
        <v>23</v>
      </c>
      <c r="E52" s="10">
        <v>2.44</v>
      </c>
      <c r="F52" s="5">
        <f t="shared" si="4"/>
        <v>78.479999999999961</v>
      </c>
      <c r="G52" s="5">
        <f t="shared" si="1"/>
        <v>78.55999999999996</v>
      </c>
      <c r="H52" s="5">
        <f t="shared" si="2"/>
        <v>-57.925999999999959</v>
      </c>
      <c r="I52" s="13"/>
      <c r="J52" s="14"/>
      <c r="K52" s="38" t="s">
        <v>32</v>
      </c>
      <c r="L52" s="15"/>
      <c r="M52" s="16"/>
      <c r="O52" s="1"/>
      <c r="P52" s="1"/>
      <c r="Q52" s="1"/>
      <c r="R52" s="1"/>
      <c r="S52" s="1"/>
      <c r="T52" s="1"/>
      <c r="U52" s="54"/>
      <c r="V52" s="101"/>
      <c r="W52" s="96"/>
    </row>
    <row r="53" spans="1:23" ht="14.5" customHeight="1" x14ac:dyDescent="0.35">
      <c r="A53" s="7"/>
      <c r="B53" s="33"/>
      <c r="C53" s="1">
        <v>10</v>
      </c>
      <c r="D53" s="31" t="s">
        <v>23</v>
      </c>
      <c r="E53" s="10">
        <v>2.44</v>
      </c>
      <c r="F53" s="5">
        <f t="shared" si="4"/>
        <v>80.919999999999959</v>
      </c>
      <c r="G53" s="5">
        <f t="shared" si="1"/>
        <v>80.999999999999957</v>
      </c>
      <c r="H53" s="5">
        <f t="shared" si="2"/>
        <v>-60.365999999999957</v>
      </c>
      <c r="I53" s="13"/>
      <c r="J53" s="14"/>
      <c r="K53" s="38"/>
      <c r="L53" s="15"/>
      <c r="M53" s="16"/>
      <c r="O53" s="1"/>
      <c r="P53" s="1"/>
      <c r="Q53" s="1"/>
      <c r="R53" s="1"/>
      <c r="S53" s="1"/>
      <c r="T53" s="1"/>
      <c r="U53" s="54"/>
      <c r="V53" s="101"/>
      <c r="W53" s="96"/>
    </row>
    <row r="54" spans="1:23" ht="14.5" customHeight="1" x14ac:dyDescent="0.35">
      <c r="A54" s="7"/>
      <c r="B54" s="33"/>
      <c r="C54" s="1">
        <v>9</v>
      </c>
      <c r="D54" s="31" t="s">
        <v>23</v>
      </c>
      <c r="E54" s="10">
        <v>2.44</v>
      </c>
      <c r="F54" s="5">
        <f>E54+F53</f>
        <v>83.359999999999957</v>
      </c>
      <c r="G54" s="5">
        <f t="shared" si="1"/>
        <v>83.439999999999955</v>
      </c>
      <c r="H54" s="5">
        <f t="shared" si="2"/>
        <v>-62.805999999999955</v>
      </c>
      <c r="I54" s="13"/>
      <c r="J54" s="14"/>
      <c r="K54" s="38" t="s">
        <v>32</v>
      </c>
      <c r="L54" s="15"/>
      <c r="M54" s="16"/>
      <c r="O54" s="45"/>
      <c r="P54" s="1"/>
      <c r="Q54" s="1"/>
      <c r="R54" s="1"/>
      <c r="S54" s="1"/>
      <c r="T54" s="1"/>
      <c r="U54" s="55"/>
      <c r="V54" s="101"/>
      <c r="W54" s="96"/>
    </row>
    <row r="55" spans="1:23" x14ac:dyDescent="0.35">
      <c r="A55" s="7"/>
      <c r="B55" s="7"/>
      <c r="C55" s="1">
        <v>8</v>
      </c>
      <c r="D55" s="31" t="s">
        <v>23</v>
      </c>
      <c r="E55" s="10">
        <v>2.44</v>
      </c>
      <c r="F55" s="5">
        <f t="shared" ref="F55:F63" si="11">E55+F54</f>
        <v>85.799999999999955</v>
      </c>
      <c r="G55" s="5">
        <f t="shared" si="1"/>
        <v>85.879999999999953</v>
      </c>
      <c r="H55" s="5">
        <f t="shared" si="2"/>
        <v>-65.245999999999952</v>
      </c>
      <c r="I55" s="13"/>
      <c r="J55" s="14"/>
      <c r="K55" s="38"/>
      <c r="L55" s="15"/>
      <c r="M55" s="16"/>
      <c r="O55" s="45">
        <v>85.42</v>
      </c>
      <c r="P55" s="45" t="s">
        <v>49</v>
      </c>
      <c r="Q55" s="45" t="s">
        <v>49</v>
      </c>
      <c r="R55" s="45" t="s">
        <v>50</v>
      </c>
      <c r="S55" s="45" t="s">
        <v>50</v>
      </c>
      <c r="T55" s="45" t="s">
        <v>49</v>
      </c>
      <c r="U55" s="55">
        <f t="shared" ref="U55" si="12">(IF(P55="Y",1,0))+(IF(Q55="Y",1,0))+(IF(R55="Y",1,0))+(IF(S55="Y",1,0))+(IF(T55="Y",1,0))</f>
        <v>3</v>
      </c>
      <c r="V55" s="101"/>
      <c r="W55" s="96"/>
    </row>
    <row r="56" spans="1:23" x14ac:dyDescent="0.35">
      <c r="A56" s="7"/>
      <c r="B56" s="7"/>
      <c r="C56" s="1">
        <v>7</v>
      </c>
      <c r="D56" s="31" t="s">
        <v>23</v>
      </c>
      <c r="E56" s="10">
        <v>2.44</v>
      </c>
      <c r="F56" s="5">
        <f t="shared" si="11"/>
        <v>88.239999999999952</v>
      </c>
      <c r="G56" s="5">
        <f t="shared" si="1"/>
        <v>88.319999999999951</v>
      </c>
      <c r="H56" s="5">
        <f t="shared" si="2"/>
        <v>-67.68599999999995</v>
      </c>
      <c r="I56" s="13"/>
      <c r="J56" s="14"/>
      <c r="K56" s="38" t="s">
        <v>32</v>
      </c>
      <c r="L56" s="15"/>
      <c r="M56" s="16"/>
      <c r="O56" s="1"/>
      <c r="P56" s="1"/>
      <c r="Q56" s="1"/>
      <c r="R56" s="1"/>
      <c r="S56" s="1"/>
      <c r="T56" s="1"/>
      <c r="U56" s="54"/>
      <c r="V56" s="101"/>
      <c r="W56" s="96"/>
    </row>
    <row r="57" spans="1:23" ht="14.5" customHeight="1" x14ac:dyDescent="0.35">
      <c r="A57" s="7"/>
      <c r="B57" s="33"/>
      <c r="C57" s="1">
        <v>6</v>
      </c>
      <c r="D57" s="31" t="s">
        <v>23</v>
      </c>
      <c r="E57" s="10">
        <v>2.44</v>
      </c>
      <c r="F57" s="5">
        <f t="shared" si="11"/>
        <v>90.67999999999995</v>
      </c>
      <c r="G57" s="5">
        <f t="shared" si="1"/>
        <v>90.759999999999948</v>
      </c>
      <c r="H57" s="5">
        <f t="shared" si="2"/>
        <v>-70.125999999999948</v>
      </c>
      <c r="I57" s="13"/>
      <c r="J57" s="14"/>
      <c r="K57" s="38"/>
      <c r="L57" s="21"/>
      <c r="M57" s="16"/>
      <c r="O57" s="1"/>
      <c r="P57" s="1"/>
      <c r="Q57" s="1"/>
      <c r="R57" s="1"/>
      <c r="S57" s="1"/>
      <c r="T57" s="1"/>
      <c r="U57" s="54"/>
      <c r="V57" s="101"/>
      <c r="W57" s="96"/>
    </row>
    <row r="58" spans="1:23" ht="14.5" customHeight="1" x14ac:dyDescent="0.35">
      <c r="A58" s="7"/>
      <c r="B58" s="7"/>
      <c r="C58" s="1">
        <v>5</v>
      </c>
      <c r="D58" s="31" t="s">
        <v>23</v>
      </c>
      <c r="E58" s="10">
        <v>2.44</v>
      </c>
      <c r="F58" s="5">
        <f t="shared" si="11"/>
        <v>93.119999999999948</v>
      </c>
      <c r="G58" s="5">
        <f t="shared" si="1"/>
        <v>93.199999999999946</v>
      </c>
      <c r="H58" s="5">
        <f t="shared" si="2"/>
        <v>-72.565999999999946</v>
      </c>
      <c r="I58" s="13"/>
      <c r="J58" s="14"/>
      <c r="K58" s="38" t="s">
        <v>32</v>
      </c>
      <c r="L58" s="21"/>
      <c r="M58" s="16"/>
      <c r="O58" s="45"/>
      <c r="P58" s="1"/>
      <c r="Q58" s="1"/>
      <c r="R58" s="1"/>
      <c r="S58" s="1"/>
      <c r="T58" s="1"/>
      <c r="U58" s="55"/>
      <c r="V58" s="99" t="s">
        <v>56</v>
      </c>
      <c r="W58" s="97" t="s">
        <v>51</v>
      </c>
    </row>
    <row r="59" spans="1:23" ht="14.5" customHeight="1" x14ac:dyDescent="0.35">
      <c r="A59" s="7"/>
      <c r="B59" s="7"/>
      <c r="C59" s="1">
        <v>4</v>
      </c>
      <c r="D59" s="31" t="s">
        <v>23</v>
      </c>
      <c r="E59" s="10">
        <v>2.44</v>
      </c>
      <c r="F59" s="5">
        <f t="shared" si="11"/>
        <v>95.559999999999945</v>
      </c>
      <c r="G59" s="5">
        <f t="shared" si="1"/>
        <v>95.639999999999944</v>
      </c>
      <c r="H59" s="5">
        <f t="shared" si="2"/>
        <v>-75.005999999999943</v>
      </c>
      <c r="I59" s="13"/>
      <c r="J59" s="14"/>
      <c r="K59" s="38"/>
      <c r="L59" s="15"/>
      <c r="M59" s="16"/>
      <c r="O59" s="1"/>
      <c r="P59" s="1"/>
      <c r="Q59" s="1"/>
      <c r="R59" s="1"/>
      <c r="S59" s="1"/>
      <c r="T59" s="1"/>
      <c r="U59" s="1"/>
      <c r="V59" s="99"/>
      <c r="W59" s="95"/>
    </row>
    <row r="60" spans="1:23" ht="14.5" customHeight="1" x14ac:dyDescent="0.35">
      <c r="A60" s="7"/>
      <c r="B60" s="33"/>
      <c r="C60" s="1">
        <v>3</v>
      </c>
      <c r="D60" s="31" t="s">
        <v>23</v>
      </c>
      <c r="E60" s="10">
        <v>2.44</v>
      </c>
      <c r="F60" s="5">
        <f t="shared" si="11"/>
        <v>97.999999999999943</v>
      </c>
      <c r="G60" s="5">
        <f t="shared" si="1"/>
        <v>98.079999999999941</v>
      </c>
      <c r="H60" s="5">
        <f t="shared" si="2"/>
        <v>-77.445999999999941</v>
      </c>
      <c r="I60" s="12">
        <f>I15</f>
        <v>96.331999999999994</v>
      </c>
      <c r="J60" s="14"/>
      <c r="K60" s="38" t="s">
        <v>34</v>
      </c>
      <c r="L60" s="15"/>
      <c r="M60" s="16"/>
      <c r="O60" s="45">
        <v>95.92</v>
      </c>
      <c r="P60" s="45" t="s">
        <v>49</v>
      </c>
      <c r="Q60" s="45" t="s">
        <v>49</v>
      </c>
      <c r="R60" s="45" t="s">
        <v>49</v>
      </c>
      <c r="S60" s="45" t="s">
        <v>50</v>
      </c>
      <c r="T60" s="45" t="s">
        <v>50</v>
      </c>
      <c r="U60" s="45">
        <f t="shared" ref="U60" si="13">(IF(P60="Y",1,0))+(IF(Q60="Y",1,0))+(IF(R60="Y",1,0))+(IF(S60="Y",1,0))+(IF(T60="Y",1,0))</f>
        <v>3</v>
      </c>
      <c r="V60" s="56" t="s">
        <v>55</v>
      </c>
      <c r="W60" s="46" t="s">
        <v>54</v>
      </c>
    </row>
    <row r="61" spans="1:23" ht="14.5" customHeight="1" x14ac:dyDescent="0.35">
      <c r="A61" s="7"/>
      <c r="B61" s="33"/>
      <c r="C61" s="1">
        <v>2</v>
      </c>
      <c r="D61" s="31" t="s">
        <v>21</v>
      </c>
      <c r="E61" s="10">
        <v>1</v>
      </c>
      <c r="F61" s="5">
        <f t="shared" si="11"/>
        <v>98.999999999999943</v>
      </c>
      <c r="G61" s="5">
        <f t="shared" si="1"/>
        <v>99.079999999999941</v>
      </c>
      <c r="H61" s="5">
        <f t="shared" si="2"/>
        <v>-78.445999999999941</v>
      </c>
      <c r="I61" s="17"/>
      <c r="J61" s="14"/>
      <c r="K61" s="38"/>
      <c r="L61" s="15"/>
      <c r="M61" s="16" t="s">
        <v>35</v>
      </c>
      <c r="O61" s="1"/>
      <c r="P61" s="1"/>
      <c r="Q61" s="1"/>
      <c r="R61" s="1"/>
      <c r="S61" s="1"/>
      <c r="T61" s="1"/>
      <c r="U61" s="1"/>
      <c r="V61" s="92" t="s">
        <v>64</v>
      </c>
      <c r="W61" s="94" t="s">
        <v>52</v>
      </c>
    </row>
    <row r="62" spans="1:23" x14ac:dyDescent="0.35">
      <c r="A62" s="7"/>
      <c r="B62" s="7"/>
      <c r="C62" s="1">
        <v>1</v>
      </c>
      <c r="D62" s="1" t="s">
        <v>22</v>
      </c>
      <c r="E62" s="10">
        <v>1</v>
      </c>
      <c r="F62" s="5">
        <f t="shared" si="11"/>
        <v>99.999999999999943</v>
      </c>
      <c r="G62" s="5">
        <f t="shared" si="1"/>
        <v>100.07999999999994</v>
      </c>
      <c r="H62" s="5">
        <f t="shared" si="2"/>
        <v>-79.445999999999941</v>
      </c>
      <c r="I62" s="12"/>
      <c r="J62" s="14"/>
      <c r="K62" s="38" t="s">
        <v>36</v>
      </c>
      <c r="L62" s="15"/>
      <c r="M62" s="22"/>
      <c r="O62" s="52">
        <v>99.92</v>
      </c>
      <c r="P62" s="52" t="s">
        <v>49</v>
      </c>
      <c r="Q62" s="52" t="s">
        <v>49</v>
      </c>
      <c r="R62" s="52" t="s">
        <v>50</v>
      </c>
      <c r="S62" s="52" t="s">
        <v>49</v>
      </c>
      <c r="T62" s="52" t="s">
        <v>49</v>
      </c>
      <c r="U62" s="52">
        <f t="shared" ref="U62" si="14">(IF(P62="Y",1,0))+(IF(Q62="Y",1,0))+(IF(R62="Y",1,0))+(IF(S62="Y",1,0))+(IF(T62="Y",1,0))</f>
        <v>4</v>
      </c>
      <c r="V62" s="93"/>
      <c r="W62" s="95"/>
    </row>
    <row r="63" spans="1:23" ht="14.5" customHeight="1" x14ac:dyDescent="0.35">
      <c r="A63" s="7"/>
      <c r="B63" s="7"/>
      <c r="C63" s="8" t="s">
        <v>11</v>
      </c>
      <c r="D63" s="1" t="s">
        <v>62</v>
      </c>
      <c r="E63" s="10">
        <v>0.08</v>
      </c>
      <c r="F63" s="5">
        <f t="shared" si="11"/>
        <v>100.07999999999994</v>
      </c>
      <c r="G63" s="5">
        <f t="shared" si="1"/>
        <v>100.15999999999994</v>
      </c>
      <c r="H63" s="5">
        <f t="shared" si="2"/>
        <v>-79.525999999999939</v>
      </c>
      <c r="I63" s="12"/>
      <c r="J63" s="14"/>
      <c r="K63" s="38"/>
      <c r="L63" s="15"/>
      <c r="M63" s="22"/>
      <c r="O63" s="1"/>
      <c r="P63" s="1"/>
      <c r="Q63" s="1"/>
      <c r="R63" s="1"/>
      <c r="S63" s="1"/>
      <c r="T63" s="1"/>
      <c r="U63" s="1"/>
      <c r="V63" s="53" t="s">
        <v>63</v>
      </c>
      <c r="W63" s="44" t="s">
        <v>53</v>
      </c>
    </row>
    <row r="64" spans="1:23" ht="14.5" customHeight="1" x14ac:dyDescent="0.35">
      <c r="E64" s="11"/>
      <c r="O64" s="49"/>
      <c r="P64" s="49"/>
      <c r="Q64" s="49"/>
      <c r="R64" s="49"/>
      <c r="S64" s="49"/>
      <c r="T64" s="49"/>
      <c r="U64" s="49"/>
      <c r="V64" s="50"/>
      <c r="W64" s="51"/>
    </row>
    <row r="65" spans="5:8" x14ac:dyDescent="0.35">
      <c r="E65" t="s">
        <v>37</v>
      </c>
      <c r="F65" s="11">
        <v>100.2</v>
      </c>
      <c r="G65" s="11" t="s">
        <v>57</v>
      </c>
      <c r="H65" s="11"/>
    </row>
    <row r="66" spans="5:8" x14ac:dyDescent="0.35">
      <c r="H66" s="11"/>
    </row>
  </sheetData>
  <mergeCells count="24">
    <mergeCell ref="W38:W41"/>
    <mergeCell ref="V28:V37"/>
    <mergeCell ref="V20:V27"/>
    <mergeCell ref="W28:W37"/>
    <mergeCell ref="W20:W27"/>
    <mergeCell ref="V38:V41"/>
    <mergeCell ref="V61:V62"/>
    <mergeCell ref="W61:W62"/>
    <mergeCell ref="W42:W49"/>
    <mergeCell ref="W58:W59"/>
    <mergeCell ref="W50:W57"/>
    <mergeCell ref="V42:V49"/>
    <mergeCell ref="V58:V59"/>
    <mergeCell ref="V50:V57"/>
    <mergeCell ref="I17:M17"/>
    <mergeCell ref="C12:F12"/>
    <mergeCell ref="C4:F4"/>
    <mergeCell ref="C5:F5"/>
    <mergeCell ref="C6:F6"/>
    <mergeCell ref="C3:F3"/>
    <mergeCell ref="C8:F8"/>
    <mergeCell ref="C9:F9"/>
    <mergeCell ref="C10:F10"/>
    <mergeCell ref="C11:F11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0A6E-FEA9-4DBE-A2FC-B351B8A1637E}">
  <dimension ref="A1:AE67"/>
  <sheetViews>
    <sheetView topLeftCell="A11" zoomScale="70" zoomScaleNormal="70" workbookViewId="0">
      <selection activeCell="I69" sqref="I69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19.2695312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bestFit="1" customWidth="1"/>
    <col min="12" max="12" width="17.81640625" bestFit="1" customWidth="1"/>
    <col min="13" max="13" width="15.26953125" customWidth="1"/>
    <col min="22" max="22" width="14.26953125" customWidth="1"/>
    <col min="23" max="23" width="29" customWidth="1"/>
  </cols>
  <sheetData>
    <row r="1" spans="1:23" ht="23.5" x14ac:dyDescent="0.55000000000000004">
      <c r="A1" s="60" t="s">
        <v>5</v>
      </c>
      <c r="C1" s="60" t="s">
        <v>61</v>
      </c>
    </row>
    <row r="2" spans="1:23" x14ac:dyDescent="0.35">
      <c r="B2" s="2"/>
      <c r="G2" t="s">
        <v>9</v>
      </c>
      <c r="H2" t="s">
        <v>8</v>
      </c>
      <c r="I2" t="s">
        <v>10</v>
      </c>
    </row>
    <row r="3" spans="1:23" x14ac:dyDescent="0.35">
      <c r="A3" s="2" t="s">
        <v>0</v>
      </c>
      <c r="B3" s="2" t="s">
        <v>6</v>
      </c>
      <c r="C3" s="86" t="s">
        <v>7</v>
      </c>
      <c r="D3" s="87"/>
      <c r="E3" s="87"/>
      <c r="F3" s="88"/>
      <c r="G3" s="25"/>
      <c r="H3" s="57">
        <f>0.3048*G3</f>
        <v>0</v>
      </c>
      <c r="I3" s="27"/>
      <c r="J3" s="1"/>
      <c r="K3" s="1"/>
      <c r="L3" s="1"/>
      <c r="M3" s="1"/>
    </row>
    <row r="4" spans="1:23" x14ac:dyDescent="0.35">
      <c r="A4" s="2" t="s">
        <v>1</v>
      </c>
      <c r="B4" s="2" t="s">
        <v>20</v>
      </c>
      <c r="C4" s="86" t="s">
        <v>17</v>
      </c>
      <c r="D4" s="87"/>
      <c r="E4" s="87"/>
      <c r="F4" s="88"/>
      <c r="G4" s="25"/>
      <c r="H4" s="57">
        <v>2.44</v>
      </c>
      <c r="I4" s="27"/>
      <c r="J4" s="9"/>
      <c r="K4" s="9"/>
      <c r="L4" s="1"/>
      <c r="M4" s="1"/>
    </row>
    <row r="5" spans="1:23" x14ac:dyDescent="0.35">
      <c r="B5" s="2" t="s">
        <v>15</v>
      </c>
      <c r="C5" s="86" t="s">
        <v>18</v>
      </c>
      <c r="D5" s="87"/>
      <c r="E5" s="87"/>
      <c r="F5" s="88"/>
      <c r="G5" s="25"/>
      <c r="H5" s="57">
        <v>1</v>
      </c>
      <c r="I5" s="27"/>
      <c r="J5" s="9"/>
      <c r="K5" s="9"/>
      <c r="L5" s="1"/>
      <c r="M5" s="1"/>
    </row>
    <row r="6" spans="1:23" x14ac:dyDescent="0.35">
      <c r="B6" s="2" t="s">
        <v>16</v>
      </c>
      <c r="C6" s="86"/>
      <c r="D6" s="87"/>
      <c r="E6" s="87"/>
      <c r="F6" s="88"/>
      <c r="G6" s="25"/>
      <c r="H6" s="26"/>
      <c r="I6" s="27"/>
      <c r="J6" s="9"/>
      <c r="K6" s="9"/>
      <c r="L6" s="1"/>
      <c r="M6" s="1"/>
    </row>
    <row r="7" spans="1:23" x14ac:dyDescent="0.35">
      <c r="A7" s="2"/>
      <c r="B7" s="2"/>
      <c r="C7" s="23"/>
      <c r="D7" s="24"/>
      <c r="E7" s="24"/>
      <c r="F7" s="25"/>
      <c r="G7" s="25"/>
      <c r="H7" s="26"/>
      <c r="I7" s="27"/>
      <c r="J7" s="1"/>
      <c r="K7" s="1"/>
      <c r="L7" s="1"/>
      <c r="M7" s="1"/>
    </row>
    <row r="8" spans="1:23" x14ac:dyDescent="0.35">
      <c r="C8" s="86"/>
      <c r="D8" s="87"/>
      <c r="E8" s="87"/>
      <c r="F8" s="88"/>
      <c r="G8" s="30"/>
      <c r="H8" s="26"/>
      <c r="I8" s="27"/>
      <c r="J8" s="9"/>
      <c r="K8" s="9"/>
      <c r="L8" s="9"/>
      <c r="M8" s="1"/>
    </row>
    <row r="9" spans="1:23" x14ac:dyDescent="0.35">
      <c r="C9" s="86"/>
      <c r="D9" s="87"/>
      <c r="E9" s="87"/>
      <c r="F9" s="88"/>
      <c r="G9" s="25"/>
      <c r="H9" s="26"/>
      <c r="I9" s="27"/>
      <c r="J9" s="9"/>
      <c r="K9" s="9"/>
      <c r="L9" s="9"/>
      <c r="M9" s="1"/>
    </row>
    <row r="10" spans="1:23" x14ac:dyDescent="0.35">
      <c r="C10" s="86"/>
      <c r="D10" s="87"/>
      <c r="E10" s="87"/>
      <c r="F10" s="88"/>
      <c r="G10" s="25"/>
      <c r="H10" s="26"/>
      <c r="I10" s="27"/>
      <c r="J10" s="9"/>
      <c r="K10" s="9"/>
      <c r="L10" s="9"/>
      <c r="M10" s="1"/>
      <c r="N10" s="2"/>
      <c r="O10" s="2"/>
    </row>
    <row r="11" spans="1:23" x14ac:dyDescent="0.35">
      <c r="C11" s="86" t="s">
        <v>58</v>
      </c>
      <c r="D11" s="87"/>
      <c r="E11" s="87"/>
      <c r="F11" s="88"/>
      <c r="G11" s="25"/>
      <c r="H11" s="26"/>
      <c r="I11" s="27">
        <v>0.08</v>
      </c>
      <c r="J11" s="9"/>
      <c r="K11" s="9"/>
      <c r="L11" s="9"/>
      <c r="M11" s="1"/>
      <c r="N11" s="2"/>
      <c r="O11" s="2"/>
    </row>
    <row r="12" spans="1:23" x14ac:dyDescent="0.35">
      <c r="C12" s="86" t="s">
        <v>59</v>
      </c>
      <c r="D12" s="87"/>
      <c r="E12" s="87"/>
      <c r="F12" s="88"/>
      <c r="G12" s="25"/>
      <c r="H12" s="26"/>
      <c r="I12" s="27">
        <v>20.553999999999998</v>
      </c>
      <c r="J12" s="9"/>
      <c r="K12" s="9"/>
      <c r="L12" s="9"/>
      <c r="M12" s="1"/>
      <c r="N12" s="2"/>
      <c r="O12" s="2"/>
    </row>
    <row r="13" spans="1:23" x14ac:dyDescent="0.35">
      <c r="C13" s="23"/>
      <c r="D13" s="24"/>
      <c r="E13" s="59"/>
      <c r="F13" s="25" t="s">
        <v>29</v>
      </c>
      <c r="G13" s="25"/>
      <c r="H13" s="26"/>
      <c r="I13" s="27">
        <v>20.082000000000001</v>
      </c>
      <c r="J13" s="9"/>
      <c r="K13" s="9"/>
      <c r="L13" s="9"/>
      <c r="M13" s="1"/>
      <c r="N13" s="2"/>
      <c r="O13" s="2"/>
    </row>
    <row r="14" spans="1:23" x14ac:dyDescent="0.35">
      <c r="C14" s="23"/>
      <c r="D14" s="24"/>
      <c r="E14" s="59"/>
      <c r="F14" s="25" t="s">
        <v>30</v>
      </c>
      <c r="G14" s="25"/>
      <c r="H14" s="26"/>
      <c r="I14" s="27">
        <v>95.86</v>
      </c>
      <c r="J14" s="37"/>
      <c r="K14" s="9"/>
      <c r="L14" s="9"/>
      <c r="M14" s="1"/>
      <c r="N14" s="2"/>
      <c r="O14" s="2"/>
    </row>
    <row r="15" spans="1:23" x14ac:dyDescent="0.35">
      <c r="C15" s="23"/>
      <c r="D15" s="24"/>
      <c r="E15" s="59"/>
      <c r="F15" s="25" t="s">
        <v>60</v>
      </c>
      <c r="G15" s="25"/>
      <c r="H15" s="26"/>
      <c r="I15" s="36">
        <f>(I12-I13)+I14</f>
        <v>96.331999999999994</v>
      </c>
      <c r="J15" s="9"/>
      <c r="K15" s="9"/>
      <c r="L15" s="9"/>
      <c r="M15" s="1"/>
      <c r="N15" s="2"/>
      <c r="O15" s="2"/>
    </row>
    <row r="16" spans="1:23" x14ac:dyDescent="0.35">
      <c r="C16" s="23"/>
      <c r="D16" s="24"/>
      <c r="E16" s="24"/>
      <c r="F16" s="25"/>
      <c r="G16" s="25"/>
      <c r="H16" s="26"/>
      <c r="I16" s="27"/>
      <c r="J16" s="9"/>
      <c r="K16" s="9"/>
      <c r="L16" s="9"/>
      <c r="M16" s="1"/>
      <c r="N16" s="2"/>
      <c r="O16" s="39" t="s">
        <v>38</v>
      </c>
      <c r="V16" s="40"/>
      <c r="W16" s="40"/>
    </row>
    <row r="17" spans="1:31" ht="15" thickBot="1" x14ac:dyDescent="0.4">
      <c r="A17" s="2"/>
      <c r="C17" s="28" t="s">
        <v>19</v>
      </c>
      <c r="D17" s="28" t="s">
        <v>19</v>
      </c>
      <c r="E17" s="3" t="s">
        <v>19</v>
      </c>
      <c r="F17" s="1"/>
      <c r="G17" s="1"/>
      <c r="H17" s="1"/>
      <c r="I17" s="89" t="s">
        <v>31</v>
      </c>
      <c r="J17" s="90"/>
      <c r="K17" s="90"/>
      <c r="L17" s="90"/>
      <c r="M17" s="91"/>
      <c r="N17" s="2"/>
      <c r="O17" s="58" t="s">
        <v>31</v>
      </c>
      <c r="V17" s="40"/>
      <c r="W17" s="40"/>
    </row>
    <row r="18" spans="1:31" x14ac:dyDescent="0.35">
      <c r="A18" s="78" t="s">
        <v>80</v>
      </c>
      <c r="B18" s="2"/>
      <c r="C18" s="3" t="s">
        <v>3</v>
      </c>
      <c r="D18" s="3" t="s">
        <v>14</v>
      </c>
      <c r="E18" s="3" t="s">
        <v>24</v>
      </c>
      <c r="F18" s="3" t="s">
        <v>25</v>
      </c>
      <c r="G18" s="3" t="s">
        <v>26</v>
      </c>
      <c r="H18" s="3" t="s">
        <v>27</v>
      </c>
      <c r="I18" s="3" t="s">
        <v>12</v>
      </c>
      <c r="J18" s="3" t="s">
        <v>13</v>
      </c>
      <c r="K18" s="3" t="s">
        <v>28</v>
      </c>
      <c r="L18" s="3" t="s">
        <v>33</v>
      </c>
      <c r="M18" s="3" t="s">
        <v>4</v>
      </c>
      <c r="N18" s="4"/>
      <c r="O18" s="28" t="s">
        <v>39</v>
      </c>
      <c r="P18" s="28" t="s">
        <v>40</v>
      </c>
      <c r="Q18" s="28" t="s">
        <v>41</v>
      </c>
      <c r="R18" s="28" t="s">
        <v>42</v>
      </c>
      <c r="S18" s="28" t="s">
        <v>43</v>
      </c>
      <c r="T18" s="28" t="s">
        <v>44</v>
      </c>
      <c r="U18" s="28" t="s">
        <v>45</v>
      </c>
      <c r="V18" s="41" t="s">
        <v>46</v>
      </c>
      <c r="W18" s="41" t="s">
        <v>47</v>
      </c>
    </row>
    <row r="19" spans="1:31" x14ac:dyDescent="0.35">
      <c r="A19" s="79"/>
      <c r="B19" s="2"/>
      <c r="C19" s="1"/>
      <c r="D19" s="1"/>
      <c r="E19" s="8"/>
      <c r="F19" s="5"/>
      <c r="G19" s="5"/>
      <c r="H19" s="5"/>
      <c r="I19" s="13"/>
      <c r="J19" s="14"/>
      <c r="K19" s="34"/>
      <c r="L19" s="15"/>
      <c r="M19" s="16"/>
      <c r="N19" s="4"/>
      <c r="O19" s="42"/>
      <c r="P19" s="42"/>
      <c r="Q19" s="1"/>
      <c r="R19" s="1"/>
      <c r="S19" s="1"/>
      <c r="T19" s="1"/>
      <c r="U19" s="1"/>
      <c r="V19" s="43"/>
      <c r="W19" s="48"/>
      <c r="Y19" s="47"/>
      <c r="Z19" s="47"/>
      <c r="AA19" s="47"/>
      <c r="AB19" s="47"/>
      <c r="AC19" s="47"/>
      <c r="AD19" s="47"/>
      <c r="AE19" s="47"/>
    </row>
    <row r="20" spans="1:31" ht="15" customHeight="1" x14ac:dyDescent="0.35">
      <c r="A20" s="80"/>
      <c r="B20" s="32"/>
      <c r="C20" s="1"/>
      <c r="D20" s="31"/>
      <c r="E20" s="10"/>
      <c r="F20" s="29">
        <v>0.4</v>
      </c>
      <c r="G20" s="5">
        <f>F20+$I$11</f>
        <v>0.48000000000000004</v>
      </c>
      <c r="H20" s="5">
        <f>$I$12-F20</f>
        <v>20.154</v>
      </c>
      <c r="I20" s="13"/>
      <c r="J20" s="14"/>
      <c r="K20" s="38" t="s">
        <v>32</v>
      </c>
      <c r="L20" s="15"/>
      <c r="M20" s="16"/>
      <c r="O20" s="1"/>
      <c r="P20" s="1"/>
      <c r="Q20" s="1"/>
      <c r="R20" s="1"/>
      <c r="S20" s="1"/>
      <c r="T20" s="1"/>
      <c r="U20" s="54"/>
      <c r="V20" s="103" t="s">
        <v>68</v>
      </c>
      <c r="W20" s="106" t="s">
        <v>48</v>
      </c>
      <c r="Y20" s="47"/>
      <c r="Z20" s="47"/>
      <c r="AA20" s="47"/>
      <c r="AB20" s="47"/>
      <c r="AC20" s="47"/>
      <c r="AD20" s="47"/>
      <c r="AE20" s="47"/>
    </row>
    <row r="21" spans="1:31" ht="14.5" customHeight="1" x14ac:dyDescent="0.35">
      <c r="A21" s="82">
        <v>2.4390000000000001</v>
      </c>
      <c r="B21" s="32"/>
      <c r="C21" s="1">
        <v>42</v>
      </c>
      <c r="D21" s="31" t="s">
        <v>23</v>
      </c>
      <c r="E21" s="10">
        <v>2.44</v>
      </c>
      <c r="F21" s="5">
        <f t="shared" ref="F21:F53" si="0">E21+F20</f>
        <v>2.84</v>
      </c>
      <c r="G21" s="5">
        <f t="shared" ref="G21:G63" si="1">F21+$I$11</f>
        <v>2.92</v>
      </c>
      <c r="H21" s="5">
        <f t="shared" ref="H21:H63" si="2">$I$12-F21</f>
        <v>17.713999999999999</v>
      </c>
      <c r="I21" s="13"/>
      <c r="J21" s="14"/>
      <c r="K21" s="38"/>
      <c r="L21" s="15"/>
      <c r="M21" s="16"/>
      <c r="O21" s="1"/>
      <c r="P21" s="1"/>
      <c r="Q21" s="1"/>
      <c r="R21" s="1"/>
      <c r="S21" s="1"/>
      <c r="T21" s="1"/>
      <c r="U21" s="54"/>
      <c r="V21" s="104"/>
      <c r="W21" s="107"/>
      <c r="Y21" s="47"/>
      <c r="Z21" s="47"/>
      <c r="AA21" s="47"/>
      <c r="AB21" s="47"/>
      <c r="AC21" s="47"/>
      <c r="AD21" s="47"/>
      <c r="AE21" s="47"/>
    </row>
    <row r="22" spans="1:31" ht="14.5" customHeight="1" x14ac:dyDescent="0.35">
      <c r="A22" s="82">
        <v>2.4420000000000002</v>
      </c>
      <c r="B22" s="32"/>
      <c r="C22" s="1">
        <v>41</v>
      </c>
      <c r="D22" s="31" t="s">
        <v>23</v>
      </c>
      <c r="E22" s="10">
        <v>2.44</v>
      </c>
      <c r="F22" s="5">
        <f t="shared" si="0"/>
        <v>5.2799999999999994</v>
      </c>
      <c r="G22" s="5">
        <f t="shared" si="1"/>
        <v>5.3599999999999994</v>
      </c>
      <c r="H22" s="5">
        <f t="shared" si="2"/>
        <v>15.273999999999999</v>
      </c>
      <c r="I22" s="13"/>
      <c r="J22" s="14"/>
      <c r="K22" s="38" t="s">
        <v>32</v>
      </c>
      <c r="L22" s="15"/>
      <c r="M22" s="16"/>
      <c r="O22" s="1"/>
      <c r="P22" s="1"/>
      <c r="Q22" s="1"/>
      <c r="R22" s="1"/>
      <c r="S22" s="1"/>
      <c r="T22" s="1"/>
      <c r="U22" s="54"/>
      <c r="V22" s="104"/>
      <c r="W22" s="107"/>
      <c r="Y22" s="47"/>
      <c r="Z22" s="47"/>
      <c r="AA22" s="47"/>
      <c r="AB22" s="47"/>
      <c r="AC22" s="47"/>
      <c r="AD22" s="47"/>
      <c r="AE22" s="47"/>
    </row>
    <row r="23" spans="1:31" x14ac:dyDescent="0.35">
      <c r="A23" s="82">
        <v>2.4420000000000002</v>
      </c>
      <c r="B23" s="32"/>
      <c r="C23" s="1">
        <v>40</v>
      </c>
      <c r="D23" s="31" t="s">
        <v>23</v>
      </c>
      <c r="E23" s="10">
        <v>2.44</v>
      </c>
      <c r="F23" s="5">
        <f t="shared" si="0"/>
        <v>7.7199999999999989</v>
      </c>
      <c r="G23" s="5">
        <f t="shared" si="1"/>
        <v>7.7999999999999989</v>
      </c>
      <c r="H23" s="5">
        <f t="shared" si="2"/>
        <v>12.834</v>
      </c>
      <c r="I23" s="13"/>
      <c r="J23" s="14"/>
      <c r="K23" s="38"/>
      <c r="L23" s="15"/>
      <c r="M23" s="16"/>
      <c r="O23" s="1"/>
      <c r="P23" s="1"/>
      <c r="Q23" s="1"/>
      <c r="R23" s="1"/>
      <c r="S23" s="1"/>
      <c r="T23" s="1"/>
      <c r="U23" s="54"/>
      <c r="V23" s="104"/>
      <c r="W23" s="107"/>
      <c r="Y23" s="47"/>
      <c r="Z23" s="47"/>
      <c r="AA23" s="47"/>
      <c r="AB23" s="47"/>
      <c r="AC23" s="47"/>
      <c r="AD23" s="47"/>
      <c r="AE23" s="47"/>
    </row>
    <row r="24" spans="1:31" x14ac:dyDescent="0.35">
      <c r="A24" s="82">
        <v>2.4409999999999998</v>
      </c>
      <c r="B24" s="32"/>
      <c r="C24" s="1">
        <v>39</v>
      </c>
      <c r="D24" s="31" t="s">
        <v>23</v>
      </c>
      <c r="E24" s="10">
        <v>2.44</v>
      </c>
      <c r="F24" s="5">
        <f t="shared" si="0"/>
        <v>10.159999999999998</v>
      </c>
      <c r="G24" s="5">
        <f t="shared" si="1"/>
        <v>10.239999999999998</v>
      </c>
      <c r="H24" s="5">
        <f t="shared" si="2"/>
        <v>10.394</v>
      </c>
      <c r="I24" s="13"/>
      <c r="J24" s="14"/>
      <c r="K24" s="38" t="s">
        <v>32</v>
      </c>
      <c r="L24" s="15"/>
      <c r="M24" s="16"/>
      <c r="O24" s="1"/>
      <c r="P24" s="1"/>
      <c r="Q24" s="1"/>
      <c r="R24" s="1"/>
      <c r="S24" s="1"/>
      <c r="T24" s="1"/>
      <c r="U24" s="54"/>
      <c r="V24" s="104"/>
      <c r="W24" s="107"/>
      <c r="Y24" s="47"/>
      <c r="Z24" s="47"/>
      <c r="AA24" s="47"/>
      <c r="AB24" s="47"/>
      <c r="AC24" s="47"/>
      <c r="AD24" s="47"/>
      <c r="AE24" s="47"/>
    </row>
    <row r="25" spans="1:31" x14ac:dyDescent="0.35">
      <c r="A25" s="82">
        <v>2.4390000000000001</v>
      </c>
      <c r="B25" s="32"/>
      <c r="C25" s="1">
        <v>38</v>
      </c>
      <c r="D25" s="31" t="s">
        <v>23</v>
      </c>
      <c r="E25" s="10">
        <v>2.44</v>
      </c>
      <c r="F25" s="5">
        <f t="shared" si="0"/>
        <v>12.599999999999998</v>
      </c>
      <c r="G25" s="5">
        <f t="shared" si="1"/>
        <v>12.679999999999998</v>
      </c>
      <c r="H25" s="5">
        <f t="shared" si="2"/>
        <v>7.9540000000000006</v>
      </c>
      <c r="I25" s="13"/>
      <c r="J25" s="14"/>
      <c r="K25" s="35"/>
      <c r="L25" s="15"/>
      <c r="M25" s="16"/>
      <c r="O25" s="1"/>
      <c r="P25" s="1"/>
      <c r="Q25" s="1"/>
      <c r="R25" s="1"/>
      <c r="S25" s="1"/>
      <c r="T25" s="1"/>
      <c r="U25" s="54"/>
      <c r="V25" s="104"/>
      <c r="W25" s="107"/>
      <c r="Y25" s="47"/>
      <c r="Z25" s="47"/>
      <c r="AA25" s="47"/>
      <c r="AB25" s="47"/>
      <c r="AC25" s="47"/>
      <c r="AD25" s="47"/>
      <c r="AE25" s="47"/>
    </row>
    <row r="26" spans="1:31" x14ac:dyDescent="0.35">
      <c r="A26" s="82">
        <v>2.4369999999999998</v>
      </c>
      <c r="B26" s="32"/>
      <c r="C26" s="1">
        <v>37</v>
      </c>
      <c r="D26" s="31" t="s">
        <v>23</v>
      </c>
      <c r="E26" s="10">
        <v>2.44</v>
      </c>
      <c r="F26" s="5">
        <f t="shared" si="0"/>
        <v>15.039999999999997</v>
      </c>
      <c r="G26" s="5">
        <f t="shared" si="1"/>
        <v>15.119999999999997</v>
      </c>
      <c r="H26" s="5">
        <f t="shared" si="2"/>
        <v>5.5140000000000011</v>
      </c>
      <c r="I26" s="13"/>
      <c r="J26" s="19">
        <f>J43-41</f>
        <v>13.331999999999994</v>
      </c>
      <c r="K26" s="38" t="s">
        <v>32</v>
      </c>
      <c r="L26" s="15"/>
      <c r="M26" s="16"/>
      <c r="O26" s="1"/>
      <c r="P26" s="1"/>
      <c r="Q26" s="1"/>
      <c r="R26" s="1"/>
      <c r="S26" s="1"/>
      <c r="T26" s="1"/>
      <c r="U26" s="54"/>
      <c r="V26" s="104"/>
      <c r="W26" s="107"/>
      <c r="Y26" s="47"/>
      <c r="Z26" s="47"/>
      <c r="AA26" s="47"/>
      <c r="AB26" s="47"/>
      <c r="AC26" s="47"/>
      <c r="AD26" s="47"/>
      <c r="AE26" s="47"/>
    </row>
    <row r="27" spans="1:31" x14ac:dyDescent="0.35">
      <c r="A27" s="82">
        <v>2.4420000000000002</v>
      </c>
      <c r="B27" s="32"/>
      <c r="C27" s="1">
        <v>36</v>
      </c>
      <c r="D27" s="31" t="s">
        <v>23</v>
      </c>
      <c r="E27" s="10">
        <v>2.44</v>
      </c>
      <c r="F27" s="5">
        <f t="shared" si="0"/>
        <v>17.479999999999997</v>
      </c>
      <c r="G27" s="5">
        <f t="shared" si="1"/>
        <v>17.559999999999995</v>
      </c>
      <c r="H27" s="5">
        <f t="shared" si="2"/>
        <v>3.0740000000000016</v>
      </c>
      <c r="I27" s="13"/>
      <c r="J27" s="14"/>
      <c r="K27" s="38"/>
      <c r="L27" s="15"/>
      <c r="M27" s="16"/>
      <c r="O27" s="1"/>
      <c r="P27" s="1"/>
      <c r="Q27" s="1"/>
      <c r="R27" s="1"/>
      <c r="S27" s="1"/>
      <c r="T27" s="1"/>
      <c r="U27" s="54"/>
      <c r="V27" s="105"/>
      <c r="W27" s="108"/>
      <c r="Y27" s="47"/>
      <c r="Z27" s="47"/>
      <c r="AA27" s="47"/>
      <c r="AB27" s="47"/>
      <c r="AC27" s="47"/>
      <c r="AD27" s="47"/>
      <c r="AE27" s="47"/>
    </row>
    <row r="28" spans="1:31" ht="14.5" customHeight="1" x14ac:dyDescent="0.35">
      <c r="A28" s="82">
        <v>2.4369999999999998</v>
      </c>
      <c r="B28" s="32"/>
      <c r="C28" s="1">
        <v>35</v>
      </c>
      <c r="D28" s="31" t="s">
        <v>23</v>
      </c>
      <c r="E28" s="10">
        <v>2.44</v>
      </c>
      <c r="F28" s="5">
        <f t="shared" si="0"/>
        <v>19.919999999999998</v>
      </c>
      <c r="G28" s="5">
        <f t="shared" si="1"/>
        <v>19.999999999999996</v>
      </c>
      <c r="H28" s="5">
        <f t="shared" si="2"/>
        <v>0.63400000000000034</v>
      </c>
      <c r="I28" s="13"/>
      <c r="J28" s="20"/>
      <c r="K28" s="38" t="s">
        <v>32</v>
      </c>
      <c r="L28" s="15"/>
      <c r="M28" s="16"/>
      <c r="O28" s="45"/>
      <c r="P28" s="45"/>
      <c r="Q28" s="45"/>
      <c r="R28" s="45"/>
      <c r="S28" s="45"/>
      <c r="T28" s="45"/>
      <c r="U28" s="55"/>
      <c r="V28" s="100" t="s">
        <v>69</v>
      </c>
      <c r="W28" s="106" t="s">
        <v>48</v>
      </c>
      <c r="Y28" s="47"/>
      <c r="Z28" s="47"/>
      <c r="AA28" s="47"/>
      <c r="AB28" s="47"/>
      <c r="AC28" s="47"/>
      <c r="AD28" s="47"/>
      <c r="AE28" s="47"/>
    </row>
    <row r="29" spans="1:31" ht="14.5" customHeight="1" x14ac:dyDescent="0.35">
      <c r="A29" s="82">
        <v>2.44</v>
      </c>
      <c r="B29" s="32"/>
      <c r="C29" s="1">
        <v>34</v>
      </c>
      <c r="D29" s="31" t="s">
        <v>23</v>
      </c>
      <c r="E29" s="10">
        <v>2.44</v>
      </c>
      <c r="F29" s="5">
        <f t="shared" si="0"/>
        <v>22.36</v>
      </c>
      <c r="G29" s="5">
        <f t="shared" si="1"/>
        <v>22.439999999999998</v>
      </c>
      <c r="H29" s="5">
        <f t="shared" si="2"/>
        <v>-1.8060000000000009</v>
      </c>
      <c r="I29" s="13"/>
      <c r="J29" s="14"/>
      <c r="K29" s="38"/>
      <c r="L29" s="15"/>
      <c r="M29" s="16"/>
      <c r="O29" s="45">
        <v>20.420000000000002</v>
      </c>
      <c r="P29" s="45" t="s">
        <v>49</v>
      </c>
      <c r="Q29" s="45" t="s">
        <v>50</v>
      </c>
      <c r="R29" s="45" t="s">
        <v>49</v>
      </c>
      <c r="S29" s="45" t="s">
        <v>49</v>
      </c>
      <c r="T29" s="45" t="s">
        <v>50</v>
      </c>
      <c r="U29" s="55">
        <f t="shared" ref="U29:U30" si="3">(IF(P29="Y",1,0))+(IF(Q29="Y",1,0))+(IF(R29="Y",1,0))+(IF(S29="Y",1,0))+(IF(T29="Y",1,0))</f>
        <v>3</v>
      </c>
      <c r="V29" s="101"/>
      <c r="W29" s="107"/>
      <c r="Y29" s="47"/>
      <c r="Z29" s="47"/>
      <c r="AA29" s="47"/>
      <c r="AB29" s="47"/>
      <c r="AC29" s="47"/>
      <c r="AD29" s="47"/>
      <c r="AE29" s="47"/>
    </row>
    <row r="30" spans="1:31" ht="14.5" customHeight="1" x14ac:dyDescent="0.35">
      <c r="A30" s="82">
        <v>2.4420000000000002</v>
      </c>
      <c r="B30" s="32"/>
      <c r="C30" s="1">
        <v>33</v>
      </c>
      <c r="D30" s="31" t="s">
        <v>23</v>
      </c>
      <c r="E30" s="10">
        <v>2.44</v>
      </c>
      <c r="F30" s="5">
        <f t="shared" si="0"/>
        <v>24.8</v>
      </c>
      <c r="G30" s="5">
        <f t="shared" si="1"/>
        <v>24.88</v>
      </c>
      <c r="H30" s="5">
        <f t="shared" si="2"/>
        <v>-4.2460000000000022</v>
      </c>
      <c r="I30" s="13"/>
      <c r="J30" s="14"/>
      <c r="K30" s="38" t="s">
        <v>32</v>
      </c>
      <c r="L30" s="15"/>
      <c r="M30" s="16"/>
      <c r="O30" s="45">
        <v>24.520000000000003</v>
      </c>
      <c r="P30" s="45" t="s">
        <v>49</v>
      </c>
      <c r="Q30" s="45" t="s">
        <v>49</v>
      </c>
      <c r="R30" s="45" t="s">
        <v>49</v>
      </c>
      <c r="S30" s="45" t="s">
        <v>49</v>
      </c>
      <c r="T30" s="45" t="s">
        <v>50</v>
      </c>
      <c r="U30" s="55">
        <f t="shared" si="3"/>
        <v>4</v>
      </c>
      <c r="V30" s="101"/>
      <c r="W30" s="107"/>
      <c r="Y30" s="47"/>
      <c r="Z30" s="47"/>
      <c r="AA30" s="47"/>
      <c r="AB30" s="47"/>
      <c r="AC30" s="47"/>
      <c r="AD30" s="47"/>
      <c r="AE30" s="47"/>
    </row>
    <row r="31" spans="1:31" x14ac:dyDescent="0.35">
      <c r="A31" s="82">
        <v>2.444</v>
      </c>
      <c r="B31" s="32"/>
      <c r="C31" s="1">
        <v>32</v>
      </c>
      <c r="D31" s="31" t="s">
        <v>23</v>
      </c>
      <c r="E31" s="10">
        <v>2.44</v>
      </c>
      <c r="F31" s="5">
        <f t="shared" si="0"/>
        <v>27.240000000000002</v>
      </c>
      <c r="G31" s="5">
        <f t="shared" si="1"/>
        <v>27.32</v>
      </c>
      <c r="H31" s="5">
        <f t="shared" si="2"/>
        <v>-6.6860000000000035</v>
      </c>
      <c r="I31" s="13"/>
      <c r="J31" s="14"/>
      <c r="K31" s="38"/>
      <c r="L31" s="15"/>
      <c r="M31" s="16"/>
      <c r="O31" s="45"/>
      <c r="P31" s="45"/>
      <c r="Q31" s="45"/>
      <c r="R31" s="45"/>
      <c r="S31" s="45"/>
      <c r="T31" s="45"/>
      <c r="U31" s="55"/>
      <c r="V31" s="101"/>
      <c r="W31" s="107"/>
    </row>
    <row r="32" spans="1:31" ht="14.5" customHeight="1" x14ac:dyDescent="0.35">
      <c r="A32" s="82">
        <v>2.44</v>
      </c>
      <c r="B32" s="32"/>
      <c r="C32" s="1">
        <v>31</v>
      </c>
      <c r="D32" s="31" t="s">
        <v>23</v>
      </c>
      <c r="E32" s="10">
        <v>2.44</v>
      </c>
      <c r="F32" s="5">
        <f t="shared" si="0"/>
        <v>29.680000000000003</v>
      </c>
      <c r="G32" s="5">
        <f t="shared" si="1"/>
        <v>29.76</v>
      </c>
      <c r="H32" s="5">
        <f t="shared" si="2"/>
        <v>-9.1260000000000048</v>
      </c>
      <c r="I32" s="13"/>
      <c r="J32" s="19"/>
      <c r="K32" s="38" t="s">
        <v>32</v>
      </c>
      <c r="L32" s="15"/>
      <c r="M32" s="16"/>
      <c r="O32" s="1"/>
      <c r="P32" s="1"/>
      <c r="Q32" s="1"/>
      <c r="R32" s="1"/>
      <c r="S32" s="1"/>
      <c r="T32" s="1"/>
      <c r="U32" s="54"/>
      <c r="V32" s="101"/>
      <c r="W32" s="107"/>
    </row>
    <row r="33" spans="1:27" x14ac:dyDescent="0.35">
      <c r="A33" s="82">
        <v>2.4390000000000001</v>
      </c>
      <c r="B33" s="32"/>
      <c r="C33" s="1">
        <v>30</v>
      </c>
      <c r="D33" s="31" t="s">
        <v>23</v>
      </c>
      <c r="E33" s="10">
        <v>2.44</v>
      </c>
      <c r="F33" s="5">
        <f t="shared" si="0"/>
        <v>32.120000000000005</v>
      </c>
      <c r="G33" s="5">
        <f t="shared" si="1"/>
        <v>32.200000000000003</v>
      </c>
      <c r="H33" s="5">
        <f t="shared" si="2"/>
        <v>-11.566000000000006</v>
      </c>
      <c r="I33" s="18"/>
      <c r="J33" s="14"/>
      <c r="K33" s="38"/>
      <c r="L33" s="15"/>
      <c r="M33" s="16"/>
      <c r="O33" s="45">
        <v>30.92</v>
      </c>
      <c r="P33" s="45" t="s">
        <v>49</v>
      </c>
      <c r="Q33" s="45" t="s">
        <v>49</v>
      </c>
      <c r="R33" s="45" t="s">
        <v>49</v>
      </c>
      <c r="S33" s="45" t="s">
        <v>50</v>
      </c>
      <c r="T33" s="45" t="s">
        <v>50</v>
      </c>
      <c r="U33" s="55">
        <f t="shared" ref="U33" si="4">(IF(P33="Y",1,0))+(IF(Q33="Y",1,0))+(IF(R33="Y",1,0))+(IF(S33="Y",1,0))+(IF(T33="Y",1,0))</f>
        <v>3</v>
      </c>
      <c r="V33" s="101"/>
      <c r="W33" s="107"/>
    </row>
    <row r="34" spans="1:27" ht="14.5" customHeight="1" x14ac:dyDescent="0.35">
      <c r="A34" s="82">
        <v>2.4380000000000002</v>
      </c>
      <c r="B34" s="32"/>
      <c r="C34" s="1">
        <v>29</v>
      </c>
      <c r="D34" s="31" t="s">
        <v>23</v>
      </c>
      <c r="E34" s="10">
        <v>2.44</v>
      </c>
      <c r="F34" s="5">
        <f t="shared" si="0"/>
        <v>34.56</v>
      </c>
      <c r="G34" s="5">
        <f t="shared" si="1"/>
        <v>34.64</v>
      </c>
      <c r="H34" s="5">
        <f t="shared" si="2"/>
        <v>-14.006000000000004</v>
      </c>
      <c r="I34" s="13"/>
      <c r="J34" s="14"/>
      <c r="K34" s="38" t="s">
        <v>32</v>
      </c>
      <c r="L34" s="15"/>
      <c r="M34" s="16"/>
      <c r="O34" s="45"/>
      <c r="P34" s="1"/>
      <c r="Q34" s="1"/>
      <c r="R34" s="1"/>
      <c r="S34" s="1"/>
      <c r="T34" s="1"/>
      <c r="U34" s="55"/>
      <c r="V34" s="101"/>
      <c r="W34" s="107"/>
    </row>
    <row r="35" spans="1:27" ht="14.5" customHeight="1" x14ac:dyDescent="0.35">
      <c r="A35" s="82">
        <v>2.4409999999999998</v>
      </c>
      <c r="B35" s="32"/>
      <c r="C35" s="1">
        <v>28</v>
      </c>
      <c r="D35" s="31" t="s">
        <v>23</v>
      </c>
      <c r="E35" s="10">
        <v>2.44</v>
      </c>
      <c r="F35" s="5">
        <f t="shared" si="0"/>
        <v>37</v>
      </c>
      <c r="G35" s="5">
        <f t="shared" si="1"/>
        <v>37.08</v>
      </c>
      <c r="H35" s="5">
        <f t="shared" si="2"/>
        <v>-16.446000000000002</v>
      </c>
      <c r="I35" s="13"/>
      <c r="J35" s="14"/>
      <c r="K35" s="38"/>
      <c r="L35" s="15"/>
      <c r="M35" s="16"/>
      <c r="O35" s="45"/>
      <c r="P35" s="1"/>
      <c r="Q35" s="1"/>
      <c r="R35" s="1"/>
      <c r="S35" s="1"/>
      <c r="T35" s="1"/>
      <c r="U35" s="55"/>
      <c r="V35" s="101"/>
      <c r="W35" s="107"/>
    </row>
    <row r="36" spans="1:27" x14ac:dyDescent="0.35">
      <c r="A36" s="82">
        <v>2.4409999999999998</v>
      </c>
      <c r="B36" s="32"/>
      <c r="C36" s="1">
        <v>27</v>
      </c>
      <c r="D36" s="31" t="s">
        <v>23</v>
      </c>
      <c r="E36" s="10">
        <v>2.44</v>
      </c>
      <c r="F36" s="5">
        <f t="shared" si="0"/>
        <v>39.44</v>
      </c>
      <c r="G36" s="5">
        <f t="shared" si="1"/>
        <v>39.519999999999996</v>
      </c>
      <c r="H36" s="5">
        <f t="shared" si="2"/>
        <v>-18.885999999999999</v>
      </c>
      <c r="I36" s="13"/>
      <c r="J36" s="14"/>
      <c r="K36" s="38" t="s">
        <v>32</v>
      </c>
      <c r="L36" s="15"/>
      <c r="M36" s="16"/>
      <c r="O36" s="1"/>
      <c r="P36" s="1"/>
      <c r="Q36" s="1"/>
      <c r="R36" s="1"/>
      <c r="S36" s="1"/>
      <c r="T36" s="1"/>
      <c r="U36" s="54"/>
      <c r="V36" s="101"/>
      <c r="W36" s="107"/>
    </row>
    <row r="37" spans="1:27" ht="14.5" customHeight="1" x14ac:dyDescent="0.35">
      <c r="A37" s="82">
        <v>2.4390000000000001</v>
      </c>
      <c r="B37" s="32"/>
      <c r="C37" s="1">
        <v>26</v>
      </c>
      <c r="D37" s="31" t="s">
        <v>23</v>
      </c>
      <c r="E37" s="10">
        <v>2.44</v>
      </c>
      <c r="F37" s="5">
        <f t="shared" si="0"/>
        <v>41.879999999999995</v>
      </c>
      <c r="G37" s="5">
        <f t="shared" si="1"/>
        <v>41.959999999999994</v>
      </c>
      <c r="H37" s="5">
        <f t="shared" si="2"/>
        <v>-21.325999999999997</v>
      </c>
      <c r="I37" s="13"/>
      <c r="J37" s="14"/>
      <c r="K37" s="38"/>
      <c r="L37" s="15"/>
      <c r="M37" s="16"/>
      <c r="O37" s="1"/>
      <c r="P37" s="1"/>
      <c r="Q37" s="1"/>
      <c r="R37" s="1"/>
      <c r="S37" s="1"/>
      <c r="T37" s="1"/>
      <c r="U37" s="54"/>
      <c r="V37" s="102"/>
      <c r="W37" s="108"/>
    </row>
    <row r="38" spans="1:27" x14ac:dyDescent="0.35">
      <c r="A38" s="82">
        <v>2.4380000000000002</v>
      </c>
      <c r="B38" s="32"/>
      <c r="C38" s="1">
        <v>25</v>
      </c>
      <c r="D38" s="31" t="s">
        <v>23</v>
      </c>
      <c r="E38" s="10">
        <v>2.44</v>
      </c>
      <c r="F38" s="5">
        <f t="shared" si="0"/>
        <v>44.319999999999993</v>
      </c>
      <c r="G38" s="5">
        <f t="shared" si="1"/>
        <v>44.399999999999991</v>
      </c>
      <c r="H38" s="5">
        <f t="shared" si="2"/>
        <v>-23.765999999999995</v>
      </c>
      <c r="I38" s="13"/>
      <c r="J38" s="14"/>
      <c r="K38" s="38" t="s">
        <v>32</v>
      </c>
      <c r="L38" s="15"/>
      <c r="M38" s="16"/>
      <c r="O38" s="45">
        <v>43.92</v>
      </c>
      <c r="P38" s="45" t="s">
        <v>49</v>
      </c>
      <c r="Q38" s="45" t="s">
        <v>50</v>
      </c>
      <c r="R38" s="45" t="s">
        <v>49</v>
      </c>
      <c r="S38" s="45" t="s">
        <v>50</v>
      </c>
      <c r="T38" s="45" t="s">
        <v>50</v>
      </c>
      <c r="U38" s="55">
        <f t="shared" ref="U38" si="5">(IF(P38="Y",1,0))+(IF(Q38="Y",1,0))+(IF(R38="Y",1,0))+(IF(S38="Y",1,0))+(IF(T38="Y",1,0))</f>
        <v>2</v>
      </c>
      <c r="V38" s="100" t="s">
        <v>67</v>
      </c>
      <c r="W38" s="96" t="s">
        <v>48</v>
      </c>
      <c r="AA38" s="1"/>
    </row>
    <row r="39" spans="1:27" ht="14.5" customHeight="1" x14ac:dyDescent="0.35">
      <c r="A39" s="82">
        <v>2.44</v>
      </c>
      <c r="B39" s="32"/>
      <c r="C39" s="1">
        <v>24</v>
      </c>
      <c r="D39" s="31" t="s">
        <v>23</v>
      </c>
      <c r="E39" s="10">
        <v>2.44</v>
      </c>
      <c r="F39" s="5">
        <f t="shared" si="0"/>
        <v>46.759999999999991</v>
      </c>
      <c r="G39" s="5">
        <f t="shared" si="1"/>
        <v>46.839999999999989</v>
      </c>
      <c r="H39" s="5">
        <f t="shared" si="2"/>
        <v>-26.205999999999992</v>
      </c>
      <c r="I39" s="13"/>
      <c r="J39" s="14"/>
      <c r="K39" s="38"/>
      <c r="L39" s="15"/>
      <c r="M39" s="16"/>
      <c r="O39" s="45"/>
      <c r="P39" s="45"/>
      <c r="Q39" s="45"/>
      <c r="R39" s="45"/>
      <c r="S39" s="45"/>
      <c r="T39" s="45"/>
      <c r="U39" s="55"/>
      <c r="V39" s="101"/>
      <c r="W39" s="96"/>
      <c r="Y39" s="61"/>
      <c r="Z39" s="61"/>
    </row>
    <row r="40" spans="1:27" x14ac:dyDescent="0.35">
      <c r="A40" s="82">
        <v>2.4409999999999998</v>
      </c>
      <c r="B40" s="32"/>
      <c r="C40" s="1">
        <v>23</v>
      </c>
      <c r="D40" s="31" t="s">
        <v>23</v>
      </c>
      <c r="E40" s="10">
        <v>2.44</v>
      </c>
      <c r="F40" s="5">
        <f t="shared" si="0"/>
        <v>49.199999999999989</v>
      </c>
      <c r="G40" s="5">
        <f t="shared" si="1"/>
        <v>49.279999999999987</v>
      </c>
      <c r="H40" s="5">
        <f t="shared" si="2"/>
        <v>-28.64599999999999</v>
      </c>
      <c r="I40" s="13"/>
      <c r="J40" s="14"/>
      <c r="K40" s="38" t="s">
        <v>32</v>
      </c>
      <c r="L40" s="15"/>
      <c r="M40" s="16"/>
      <c r="O40" s="45">
        <v>47.22</v>
      </c>
      <c r="P40" s="45" t="s">
        <v>50</v>
      </c>
      <c r="Q40" s="45" t="s">
        <v>50</v>
      </c>
      <c r="R40" s="45" t="s">
        <v>50</v>
      </c>
      <c r="S40" s="45" t="s">
        <v>50</v>
      </c>
      <c r="T40" s="45" t="s">
        <v>50</v>
      </c>
      <c r="U40" s="55">
        <f t="shared" ref="U40:U41" si="6">(IF(P40="Y",1,0))+(IF(Q40="Y",1,0))+(IF(R40="Y",1,0))+(IF(S40="Y",1,0))+(IF(T40="Y",1,0))</f>
        <v>0</v>
      </c>
      <c r="V40" s="101"/>
      <c r="W40" s="96"/>
    </row>
    <row r="41" spans="1:27" x14ac:dyDescent="0.35">
      <c r="A41" s="82">
        <v>2.4390000000000001</v>
      </c>
      <c r="B41" s="32"/>
      <c r="C41" s="1">
        <v>22</v>
      </c>
      <c r="D41" s="31" t="s">
        <v>23</v>
      </c>
      <c r="E41" s="10">
        <v>2.44</v>
      </c>
      <c r="F41" s="5">
        <f t="shared" si="0"/>
        <v>51.639999999999986</v>
      </c>
      <c r="G41" s="5">
        <f t="shared" si="1"/>
        <v>51.719999999999985</v>
      </c>
      <c r="H41" s="5">
        <f t="shared" si="2"/>
        <v>-31.085999999999988</v>
      </c>
      <c r="I41" s="13"/>
      <c r="J41" s="14"/>
      <c r="K41" s="38"/>
      <c r="L41" s="15"/>
      <c r="M41" s="16"/>
      <c r="O41" s="45">
        <v>48.32</v>
      </c>
      <c r="P41" s="45" t="s">
        <v>49</v>
      </c>
      <c r="Q41" s="45" t="s">
        <v>49</v>
      </c>
      <c r="R41" s="45" t="s">
        <v>49</v>
      </c>
      <c r="S41" s="45" t="s">
        <v>50</v>
      </c>
      <c r="T41" s="45" t="s">
        <v>50</v>
      </c>
      <c r="U41" s="55">
        <f t="shared" si="6"/>
        <v>3</v>
      </c>
      <c r="V41" s="102"/>
      <c r="W41" s="96"/>
    </row>
    <row r="42" spans="1:27" x14ac:dyDescent="0.35">
      <c r="A42" s="82">
        <v>2.4390000000000001</v>
      </c>
      <c r="B42" s="32"/>
      <c r="C42" s="1">
        <v>21</v>
      </c>
      <c r="D42" s="31" t="s">
        <v>23</v>
      </c>
      <c r="E42" s="10">
        <v>2.44</v>
      </c>
      <c r="F42" s="5">
        <f t="shared" si="0"/>
        <v>54.079999999999984</v>
      </c>
      <c r="G42" s="5">
        <f t="shared" si="1"/>
        <v>54.159999999999982</v>
      </c>
      <c r="H42" s="5">
        <f t="shared" si="2"/>
        <v>-33.525999999999982</v>
      </c>
      <c r="I42" s="18"/>
      <c r="J42" s="14"/>
      <c r="K42" s="38" t="s">
        <v>32</v>
      </c>
      <c r="L42" s="15"/>
      <c r="M42" s="16"/>
      <c r="O42" s="45"/>
      <c r="P42" s="1"/>
      <c r="Q42" s="1"/>
      <c r="R42" s="1"/>
      <c r="S42" s="1"/>
      <c r="T42" s="1"/>
      <c r="U42" s="55"/>
      <c r="V42" s="98" t="s">
        <v>66</v>
      </c>
      <c r="W42" s="96" t="s">
        <v>48</v>
      </c>
    </row>
    <row r="43" spans="1:27" ht="14.5" customHeight="1" x14ac:dyDescent="0.35">
      <c r="A43" s="82">
        <v>2.4420000000000002</v>
      </c>
      <c r="B43" s="32"/>
      <c r="C43" s="1">
        <v>20</v>
      </c>
      <c r="D43" s="31" t="s">
        <v>23</v>
      </c>
      <c r="E43" s="10">
        <v>2.44</v>
      </c>
      <c r="F43" s="5">
        <f t="shared" si="0"/>
        <v>56.519999999999982</v>
      </c>
      <c r="G43" s="5">
        <f t="shared" si="1"/>
        <v>56.59999999999998</v>
      </c>
      <c r="H43" s="5">
        <f t="shared" si="2"/>
        <v>-35.96599999999998</v>
      </c>
      <c r="I43" s="12">
        <f>I60-41</f>
        <v>55.331999999999994</v>
      </c>
      <c r="J43" s="19">
        <f>I43-1</f>
        <v>54.331999999999994</v>
      </c>
      <c r="K43" s="38"/>
      <c r="L43" s="15"/>
      <c r="M43" s="16"/>
      <c r="O43" s="45">
        <v>54.92</v>
      </c>
      <c r="P43" s="45" t="s">
        <v>50</v>
      </c>
      <c r="Q43" s="45" t="s">
        <v>50</v>
      </c>
      <c r="R43" s="45" t="s">
        <v>50</v>
      </c>
      <c r="S43" s="45" t="s">
        <v>50</v>
      </c>
      <c r="T43" s="45" t="s">
        <v>50</v>
      </c>
      <c r="U43" s="55">
        <f t="shared" ref="U43" si="7">(IF(P43="Y",1,0))+(IF(Q43="Y",1,0))+(IF(R43="Y",1,0))+(IF(S43="Y",1,0))+(IF(T43="Y",1,0))</f>
        <v>0</v>
      </c>
      <c r="V43" s="98"/>
      <c r="W43" s="96"/>
    </row>
    <row r="44" spans="1:27" ht="14.5" customHeight="1" x14ac:dyDescent="0.35">
      <c r="A44" s="82">
        <v>2.4409999999999998</v>
      </c>
      <c r="B44" s="32"/>
      <c r="C44" s="1">
        <v>19</v>
      </c>
      <c r="D44" s="31" t="s">
        <v>23</v>
      </c>
      <c r="E44" s="10">
        <v>2.44</v>
      </c>
      <c r="F44" s="5">
        <f t="shared" si="0"/>
        <v>58.95999999999998</v>
      </c>
      <c r="G44" s="5">
        <f t="shared" si="1"/>
        <v>59.039999999999978</v>
      </c>
      <c r="H44" s="5">
        <f t="shared" si="2"/>
        <v>-38.405999999999977</v>
      </c>
      <c r="I44" s="13"/>
      <c r="J44" s="14"/>
      <c r="K44" s="38" t="s">
        <v>32</v>
      </c>
      <c r="L44" s="15"/>
      <c r="M44" s="16"/>
      <c r="O44" s="45"/>
      <c r="P44" s="1"/>
      <c r="Q44" s="1"/>
      <c r="R44" s="1"/>
      <c r="S44" s="1"/>
      <c r="T44" s="1"/>
      <c r="U44" s="55"/>
      <c r="V44" s="98"/>
      <c r="W44" s="96"/>
      <c r="Z44" s="61"/>
    </row>
    <row r="45" spans="1:27" x14ac:dyDescent="0.35">
      <c r="A45" s="82">
        <v>2.4390000000000001</v>
      </c>
      <c r="B45" s="32"/>
      <c r="C45" s="1">
        <v>18</v>
      </c>
      <c r="D45" s="31" t="s">
        <v>23</v>
      </c>
      <c r="E45" s="10">
        <v>2.44</v>
      </c>
      <c r="F45" s="5">
        <f t="shared" si="0"/>
        <v>61.399999999999977</v>
      </c>
      <c r="G45" s="5">
        <f t="shared" si="1"/>
        <v>61.479999999999976</v>
      </c>
      <c r="H45" s="5">
        <f t="shared" si="2"/>
        <v>-40.845999999999975</v>
      </c>
      <c r="I45" s="13"/>
      <c r="J45" s="14"/>
      <c r="K45" s="38"/>
      <c r="L45" s="15"/>
      <c r="M45" s="16"/>
      <c r="O45" s="45">
        <v>60.120000000000005</v>
      </c>
      <c r="P45" s="45" t="s">
        <v>49</v>
      </c>
      <c r="Q45" s="45" t="s">
        <v>49</v>
      </c>
      <c r="R45" s="45" t="s">
        <v>49</v>
      </c>
      <c r="S45" s="45" t="s">
        <v>50</v>
      </c>
      <c r="T45" s="45" t="s">
        <v>50</v>
      </c>
      <c r="U45" s="55">
        <f t="shared" ref="U45" si="8">(IF(P45="Y",1,0))+(IF(Q45="Y",1,0))+(IF(R45="Y",1,0))+(IF(S45="Y",1,0))+(IF(T45="Y",1,0))</f>
        <v>3</v>
      </c>
      <c r="V45" s="98"/>
      <c r="W45" s="96"/>
    </row>
    <row r="46" spans="1:27" ht="14.5" customHeight="1" x14ac:dyDescent="0.35">
      <c r="A46" s="82">
        <v>2.4420000000000002</v>
      </c>
      <c r="B46" s="32"/>
      <c r="C46" s="1">
        <v>17</v>
      </c>
      <c r="D46" s="31" t="s">
        <v>23</v>
      </c>
      <c r="E46" s="10">
        <v>2.44</v>
      </c>
      <c r="F46" s="5">
        <f t="shared" si="0"/>
        <v>63.839999999999975</v>
      </c>
      <c r="G46" s="5">
        <f t="shared" si="1"/>
        <v>63.919999999999973</v>
      </c>
      <c r="H46" s="5">
        <f t="shared" si="2"/>
        <v>-43.285999999999973</v>
      </c>
      <c r="I46" s="13"/>
      <c r="J46" s="14"/>
      <c r="K46" s="38" t="s">
        <v>32</v>
      </c>
      <c r="L46" s="15"/>
      <c r="M46" s="16"/>
      <c r="O46" s="1"/>
      <c r="P46" s="1"/>
      <c r="Q46" s="1"/>
      <c r="R46" s="1"/>
      <c r="S46" s="1"/>
      <c r="T46" s="1"/>
      <c r="U46" s="54"/>
      <c r="V46" s="98"/>
      <c r="W46" s="96"/>
    </row>
    <row r="47" spans="1:27" ht="14.5" customHeight="1" x14ac:dyDescent="0.35">
      <c r="A47" s="82">
        <v>2.4409999999999998</v>
      </c>
      <c r="B47" s="32"/>
      <c r="C47" s="1">
        <v>16</v>
      </c>
      <c r="D47" s="31" t="s">
        <v>23</v>
      </c>
      <c r="E47" s="10">
        <v>2.44</v>
      </c>
      <c r="F47" s="5">
        <f t="shared" si="0"/>
        <v>66.279999999999973</v>
      </c>
      <c r="G47" s="5">
        <f t="shared" si="1"/>
        <v>66.359999999999971</v>
      </c>
      <c r="H47" s="5">
        <f t="shared" si="2"/>
        <v>-45.725999999999971</v>
      </c>
      <c r="I47" s="13"/>
      <c r="J47" s="14"/>
      <c r="K47" s="38"/>
      <c r="L47" s="15"/>
      <c r="M47" s="16"/>
      <c r="O47" s="45"/>
      <c r="P47" s="1"/>
      <c r="Q47" s="1"/>
      <c r="R47" s="1"/>
      <c r="S47" s="1"/>
      <c r="T47" s="1"/>
      <c r="U47" s="55"/>
      <c r="V47" s="98"/>
      <c r="W47" s="96"/>
    </row>
    <row r="48" spans="1:27" x14ac:dyDescent="0.35">
      <c r="A48" s="82">
        <v>2.4409999999999998</v>
      </c>
      <c r="B48" s="32"/>
      <c r="C48" s="1">
        <v>15</v>
      </c>
      <c r="D48" s="31" t="s">
        <v>23</v>
      </c>
      <c r="E48" s="10">
        <v>2.44</v>
      </c>
      <c r="F48" s="5">
        <f t="shared" si="0"/>
        <v>68.71999999999997</v>
      </c>
      <c r="G48" s="5">
        <f t="shared" si="1"/>
        <v>68.799999999999969</v>
      </c>
      <c r="H48" s="5">
        <f t="shared" si="2"/>
        <v>-48.165999999999968</v>
      </c>
      <c r="I48" s="13"/>
      <c r="J48" s="14"/>
      <c r="K48" s="38" t="s">
        <v>32</v>
      </c>
      <c r="L48" s="15"/>
      <c r="M48" s="16"/>
      <c r="O48" s="1"/>
      <c r="P48" s="1"/>
      <c r="Q48" s="1"/>
      <c r="R48" s="1"/>
      <c r="S48" s="1"/>
      <c r="T48" s="1"/>
      <c r="U48" s="54"/>
      <c r="V48" s="98"/>
      <c r="W48" s="96"/>
    </row>
    <row r="49" spans="1:23" x14ac:dyDescent="0.35">
      <c r="A49" s="82">
        <v>2.4390000000000001</v>
      </c>
      <c r="B49" s="32"/>
      <c r="C49" s="1">
        <v>14</v>
      </c>
      <c r="D49" s="31" t="s">
        <v>23</v>
      </c>
      <c r="E49" s="10">
        <v>2.44</v>
      </c>
      <c r="F49" s="5">
        <f t="shared" si="0"/>
        <v>71.159999999999968</v>
      </c>
      <c r="G49" s="5">
        <f t="shared" si="1"/>
        <v>71.239999999999966</v>
      </c>
      <c r="H49" s="5">
        <f t="shared" si="2"/>
        <v>-50.605999999999966</v>
      </c>
      <c r="I49" s="13"/>
      <c r="J49" s="14"/>
      <c r="K49" s="38"/>
      <c r="L49" s="15"/>
      <c r="M49" s="16"/>
      <c r="O49" s="45"/>
      <c r="P49" s="1"/>
      <c r="Q49" s="1"/>
      <c r="R49" s="1"/>
      <c r="S49" s="1"/>
      <c r="T49" s="1"/>
      <c r="U49" s="55"/>
      <c r="V49" s="98"/>
      <c r="W49" s="96"/>
    </row>
    <row r="50" spans="1:23" ht="14.5" customHeight="1" x14ac:dyDescent="0.35">
      <c r="A50" s="82">
        <v>2.44</v>
      </c>
      <c r="B50" s="32"/>
      <c r="C50" s="1">
        <v>13</v>
      </c>
      <c r="D50" s="31" t="s">
        <v>23</v>
      </c>
      <c r="E50" s="10">
        <v>2.44</v>
      </c>
      <c r="F50" s="5">
        <f t="shared" si="0"/>
        <v>73.599999999999966</v>
      </c>
      <c r="G50" s="5">
        <f t="shared" si="1"/>
        <v>73.679999999999964</v>
      </c>
      <c r="H50" s="5">
        <f t="shared" si="2"/>
        <v>-53.045999999999964</v>
      </c>
      <c r="I50" s="13"/>
      <c r="J50" s="14"/>
      <c r="K50" s="38" t="s">
        <v>32</v>
      </c>
      <c r="L50" s="15"/>
      <c r="M50" s="16"/>
      <c r="O50" s="45"/>
      <c r="P50" s="1"/>
      <c r="Q50" s="1"/>
      <c r="R50" s="1"/>
      <c r="S50" s="1"/>
      <c r="T50" s="1"/>
      <c r="U50" s="55"/>
      <c r="V50" s="100" t="s">
        <v>65</v>
      </c>
      <c r="W50" s="96" t="s">
        <v>48</v>
      </c>
    </row>
    <row r="51" spans="1:23" ht="14.5" customHeight="1" x14ac:dyDescent="0.35">
      <c r="A51" s="82">
        <v>2.44</v>
      </c>
      <c r="B51" s="32"/>
      <c r="C51" s="1">
        <v>12</v>
      </c>
      <c r="D51" s="31" t="s">
        <v>23</v>
      </c>
      <c r="E51" s="10">
        <v>2.44</v>
      </c>
      <c r="F51" s="5">
        <f t="shared" si="0"/>
        <v>76.039999999999964</v>
      </c>
      <c r="G51" s="5">
        <f t="shared" si="1"/>
        <v>76.119999999999962</v>
      </c>
      <c r="H51" s="5">
        <f t="shared" si="2"/>
        <v>-55.485999999999962</v>
      </c>
      <c r="I51" s="13"/>
      <c r="J51" s="14"/>
      <c r="K51" s="38"/>
      <c r="L51" s="15"/>
      <c r="M51" s="16"/>
      <c r="O51" s="45">
        <v>75.92</v>
      </c>
      <c r="P51" s="45" t="s">
        <v>49</v>
      </c>
      <c r="Q51" s="45" t="s">
        <v>49</v>
      </c>
      <c r="R51" s="45" t="s">
        <v>49</v>
      </c>
      <c r="S51" s="45" t="s">
        <v>50</v>
      </c>
      <c r="T51" s="45" t="s">
        <v>50</v>
      </c>
      <c r="U51" s="55">
        <f t="shared" ref="U51" si="9">(IF(P51="Y",1,0))+(IF(Q51="Y",1,0))+(IF(R51="Y",1,0))+(IF(S51="Y",1,0))+(IF(T51="Y",1,0))</f>
        <v>3</v>
      </c>
      <c r="V51" s="101"/>
      <c r="W51" s="96"/>
    </row>
    <row r="52" spans="1:23" x14ac:dyDescent="0.35">
      <c r="A52" s="82">
        <v>2.4420000000000002</v>
      </c>
      <c r="B52" s="32"/>
      <c r="C52" s="1">
        <v>11</v>
      </c>
      <c r="D52" s="31" t="s">
        <v>23</v>
      </c>
      <c r="E52" s="10">
        <v>2.44</v>
      </c>
      <c r="F52" s="5">
        <f t="shared" si="0"/>
        <v>78.479999999999961</v>
      </c>
      <c r="G52" s="5">
        <f t="shared" si="1"/>
        <v>78.55999999999996</v>
      </c>
      <c r="H52" s="5">
        <f t="shared" si="2"/>
        <v>-57.925999999999959</v>
      </c>
      <c r="I52" s="13"/>
      <c r="J52" s="14"/>
      <c r="K52" s="38" t="s">
        <v>32</v>
      </c>
      <c r="L52" s="15"/>
      <c r="M52" s="16"/>
      <c r="O52" s="1"/>
      <c r="P52" s="1"/>
      <c r="Q52" s="1"/>
      <c r="R52" s="1"/>
      <c r="S52" s="1"/>
      <c r="T52" s="1"/>
      <c r="U52" s="54"/>
      <c r="V52" s="101"/>
      <c r="W52" s="96"/>
    </row>
    <row r="53" spans="1:23" ht="14.5" customHeight="1" x14ac:dyDescent="0.35">
      <c r="A53" s="82">
        <v>2.4390000000000001</v>
      </c>
      <c r="B53" s="32"/>
      <c r="C53" s="1">
        <v>10</v>
      </c>
      <c r="D53" s="31" t="s">
        <v>23</v>
      </c>
      <c r="E53" s="10">
        <v>2.44</v>
      </c>
      <c r="F53" s="5">
        <f t="shared" si="0"/>
        <v>80.919999999999959</v>
      </c>
      <c r="G53" s="5">
        <f t="shared" si="1"/>
        <v>80.999999999999957</v>
      </c>
      <c r="H53" s="5">
        <f t="shared" si="2"/>
        <v>-60.365999999999957</v>
      </c>
      <c r="I53" s="13"/>
      <c r="J53" s="14"/>
      <c r="K53" s="38"/>
      <c r="L53" s="15"/>
      <c r="M53" s="16"/>
      <c r="O53" s="1"/>
      <c r="P53" s="1"/>
      <c r="Q53" s="1"/>
      <c r="R53" s="1"/>
      <c r="S53" s="1"/>
      <c r="T53" s="1"/>
      <c r="U53" s="54"/>
      <c r="V53" s="101"/>
      <c r="W53" s="96"/>
    </row>
    <row r="54" spans="1:23" ht="14.5" customHeight="1" x14ac:dyDescent="0.35">
      <c r="A54" s="82">
        <v>2.44</v>
      </c>
      <c r="B54" s="32"/>
      <c r="C54" s="1">
        <v>9</v>
      </c>
      <c r="D54" s="31" t="s">
        <v>23</v>
      </c>
      <c r="E54" s="10">
        <v>2.44</v>
      </c>
      <c r="F54" s="5">
        <f>E54+F53</f>
        <v>83.359999999999957</v>
      </c>
      <c r="G54" s="5">
        <f t="shared" si="1"/>
        <v>83.439999999999955</v>
      </c>
      <c r="H54" s="5">
        <f t="shared" si="2"/>
        <v>-62.805999999999955</v>
      </c>
      <c r="I54" s="13"/>
      <c r="J54" s="14"/>
      <c r="K54" s="38" t="s">
        <v>32</v>
      </c>
      <c r="L54" s="15"/>
      <c r="M54" s="16"/>
      <c r="O54" s="45"/>
      <c r="P54" s="1"/>
      <c r="Q54" s="1"/>
      <c r="R54" s="1"/>
      <c r="S54" s="1"/>
      <c r="T54" s="1"/>
      <c r="U54" s="55"/>
      <c r="V54" s="101"/>
      <c r="W54" s="96"/>
    </row>
    <row r="55" spans="1:23" x14ac:dyDescent="0.35">
      <c r="A55" s="82">
        <v>2.4420000000000002</v>
      </c>
      <c r="B55" s="32"/>
      <c r="C55" s="1">
        <v>8</v>
      </c>
      <c r="D55" s="31" t="s">
        <v>23</v>
      </c>
      <c r="E55" s="10">
        <v>2.44</v>
      </c>
      <c r="F55" s="5">
        <f t="shared" ref="F55:F63" si="10">E55+F54</f>
        <v>85.799999999999955</v>
      </c>
      <c r="G55" s="5">
        <f t="shared" si="1"/>
        <v>85.879999999999953</v>
      </c>
      <c r="H55" s="5">
        <f t="shared" si="2"/>
        <v>-65.245999999999952</v>
      </c>
      <c r="I55" s="13"/>
      <c r="J55" s="14"/>
      <c r="K55" s="38"/>
      <c r="L55" s="15"/>
      <c r="M55" s="16"/>
      <c r="O55" s="45">
        <v>85.42</v>
      </c>
      <c r="P55" s="45" t="s">
        <v>49</v>
      </c>
      <c r="Q55" s="45" t="s">
        <v>49</v>
      </c>
      <c r="R55" s="45" t="s">
        <v>50</v>
      </c>
      <c r="S55" s="45" t="s">
        <v>50</v>
      </c>
      <c r="T55" s="45" t="s">
        <v>49</v>
      </c>
      <c r="U55" s="55">
        <f t="shared" ref="U55" si="11">(IF(P55="Y",1,0))+(IF(Q55="Y",1,0))+(IF(R55="Y",1,0))+(IF(S55="Y",1,0))+(IF(T55="Y",1,0))</f>
        <v>3</v>
      </c>
      <c r="V55" s="101"/>
      <c r="W55" s="96"/>
    </row>
    <row r="56" spans="1:23" x14ac:dyDescent="0.35">
      <c r="A56" s="82">
        <v>2.4409999999999998</v>
      </c>
      <c r="B56" s="32"/>
      <c r="C56" s="1">
        <v>7</v>
      </c>
      <c r="D56" s="31" t="s">
        <v>23</v>
      </c>
      <c r="E56" s="10">
        <v>2.44</v>
      </c>
      <c r="F56" s="5">
        <f t="shared" si="10"/>
        <v>88.239999999999952</v>
      </c>
      <c r="G56" s="5">
        <f t="shared" si="1"/>
        <v>88.319999999999951</v>
      </c>
      <c r="H56" s="5">
        <f t="shared" si="2"/>
        <v>-67.68599999999995</v>
      </c>
      <c r="I56" s="13"/>
      <c r="J56" s="14"/>
      <c r="K56" s="38" t="s">
        <v>32</v>
      </c>
      <c r="L56" s="15"/>
      <c r="M56" s="16"/>
      <c r="O56" s="1"/>
      <c r="P56" s="1"/>
      <c r="Q56" s="1"/>
      <c r="R56" s="1"/>
      <c r="S56" s="1"/>
      <c r="T56" s="1"/>
      <c r="U56" s="54"/>
      <c r="V56" s="101"/>
      <c r="W56" s="96"/>
    </row>
    <row r="57" spans="1:23" ht="14.5" customHeight="1" x14ac:dyDescent="0.35">
      <c r="A57" s="82">
        <v>2.4409999999999998</v>
      </c>
      <c r="B57" s="32"/>
      <c r="C57" s="1">
        <v>6</v>
      </c>
      <c r="D57" s="31" t="s">
        <v>23</v>
      </c>
      <c r="E57" s="10">
        <v>2.44</v>
      </c>
      <c r="F57" s="5">
        <f t="shared" si="10"/>
        <v>90.67999999999995</v>
      </c>
      <c r="G57" s="5">
        <f t="shared" si="1"/>
        <v>90.759999999999948</v>
      </c>
      <c r="H57" s="5">
        <f t="shared" si="2"/>
        <v>-70.125999999999948</v>
      </c>
      <c r="I57" s="13"/>
      <c r="J57" s="14"/>
      <c r="K57" s="38"/>
      <c r="L57" s="21"/>
      <c r="M57" s="16"/>
      <c r="O57" s="1"/>
      <c r="P57" s="1"/>
      <c r="Q57" s="1"/>
      <c r="R57" s="1"/>
      <c r="S57" s="1"/>
      <c r="T57" s="1"/>
      <c r="U57" s="54"/>
      <c r="V57" s="101"/>
      <c r="W57" s="96"/>
    </row>
    <row r="58" spans="1:23" ht="14.5" customHeight="1" x14ac:dyDescent="0.35">
      <c r="A58" s="82">
        <v>2.4390000000000001</v>
      </c>
      <c r="B58" s="32"/>
      <c r="C58" s="1">
        <v>5</v>
      </c>
      <c r="D58" s="31" t="s">
        <v>23</v>
      </c>
      <c r="E58" s="10">
        <v>2.44</v>
      </c>
      <c r="F58" s="5">
        <f t="shared" si="10"/>
        <v>93.119999999999948</v>
      </c>
      <c r="G58" s="5">
        <f t="shared" si="1"/>
        <v>93.199999999999946</v>
      </c>
      <c r="H58" s="5">
        <f t="shared" si="2"/>
        <v>-72.565999999999946</v>
      </c>
      <c r="I58" s="13"/>
      <c r="J58" s="14"/>
      <c r="K58" s="38" t="s">
        <v>32</v>
      </c>
      <c r="L58" s="21"/>
      <c r="M58" s="16"/>
      <c r="O58" s="45"/>
      <c r="P58" s="1"/>
      <c r="Q58" s="1"/>
      <c r="R58" s="1"/>
      <c r="S58" s="1"/>
      <c r="T58" s="1"/>
      <c r="U58" s="55"/>
      <c r="V58" s="99" t="s">
        <v>56</v>
      </c>
      <c r="W58" s="97" t="s">
        <v>51</v>
      </c>
    </row>
    <row r="59" spans="1:23" ht="14.5" customHeight="1" x14ac:dyDescent="0.35">
      <c r="A59" s="82">
        <v>2.4420000000000002</v>
      </c>
      <c r="B59" s="32"/>
      <c r="C59" s="1">
        <v>4</v>
      </c>
      <c r="D59" s="31" t="s">
        <v>23</v>
      </c>
      <c r="E59" s="10">
        <v>2.44</v>
      </c>
      <c r="F59" s="5">
        <f t="shared" si="10"/>
        <v>95.559999999999945</v>
      </c>
      <c r="G59" s="5">
        <f t="shared" si="1"/>
        <v>95.639999999999944</v>
      </c>
      <c r="H59" s="5">
        <f t="shared" si="2"/>
        <v>-75.005999999999943</v>
      </c>
      <c r="I59" s="13"/>
      <c r="J59" s="14"/>
      <c r="K59" s="38"/>
      <c r="L59" s="15"/>
      <c r="M59" s="16"/>
      <c r="O59" s="1"/>
      <c r="P59" s="1"/>
      <c r="Q59" s="1"/>
      <c r="R59" s="1"/>
      <c r="S59" s="1"/>
      <c r="T59" s="1"/>
      <c r="U59" s="1"/>
      <c r="V59" s="99"/>
      <c r="W59" s="95"/>
    </row>
    <row r="60" spans="1:23" ht="14.5" customHeight="1" x14ac:dyDescent="0.35">
      <c r="A60" s="82">
        <v>2.4409999999999998</v>
      </c>
      <c r="B60" s="32"/>
      <c r="C60" s="1">
        <v>3</v>
      </c>
      <c r="D60" s="31" t="s">
        <v>23</v>
      </c>
      <c r="E60" s="10">
        <v>2.44</v>
      </c>
      <c r="F60" s="5">
        <f t="shared" si="10"/>
        <v>97.999999999999943</v>
      </c>
      <c r="G60" s="5">
        <f t="shared" si="1"/>
        <v>98.079999999999941</v>
      </c>
      <c r="H60" s="5">
        <f t="shared" si="2"/>
        <v>-77.445999999999941</v>
      </c>
      <c r="I60" s="12">
        <f>I15</f>
        <v>96.331999999999994</v>
      </c>
      <c r="J60" s="14"/>
      <c r="K60" s="38" t="s">
        <v>34</v>
      </c>
      <c r="L60" s="15"/>
      <c r="M60" s="16"/>
      <c r="O60" s="45">
        <v>95.92</v>
      </c>
      <c r="P60" s="45" t="s">
        <v>49</v>
      </c>
      <c r="Q60" s="45" t="s">
        <v>49</v>
      </c>
      <c r="R60" s="45" t="s">
        <v>49</v>
      </c>
      <c r="S60" s="45" t="s">
        <v>50</v>
      </c>
      <c r="T60" s="45" t="s">
        <v>50</v>
      </c>
      <c r="U60" s="45">
        <f t="shared" ref="U60" si="12">(IF(P60="Y",1,0))+(IF(Q60="Y",1,0))+(IF(R60="Y",1,0))+(IF(S60="Y",1,0))+(IF(T60="Y",1,0))</f>
        <v>3</v>
      </c>
      <c r="V60" s="56" t="s">
        <v>55</v>
      </c>
      <c r="W60" s="46" t="s">
        <v>54</v>
      </c>
    </row>
    <row r="61" spans="1:23" ht="14.5" customHeight="1" x14ac:dyDescent="0.35">
      <c r="A61" s="82">
        <v>0.94599999999999995</v>
      </c>
      <c r="B61" s="32"/>
      <c r="C61" s="1">
        <v>2</v>
      </c>
      <c r="D61" s="31" t="s">
        <v>21</v>
      </c>
      <c r="E61" s="10">
        <v>1</v>
      </c>
      <c r="F61" s="5">
        <f t="shared" si="10"/>
        <v>98.999999999999943</v>
      </c>
      <c r="G61" s="5">
        <f t="shared" si="1"/>
        <v>99.079999999999941</v>
      </c>
      <c r="H61" s="5">
        <f t="shared" si="2"/>
        <v>-78.445999999999941</v>
      </c>
      <c r="I61" s="17"/>
      <c r="J61" s="14"/>
      <c r="K61" s="38"/>
      <c r="L61" s="15"/>
      <c r="M61" s="16" t="s">
        <v>35</v>
      </c>
      <c r="O61" s="1"/>
      <c r="P61" s="1"/>
      <c r="Q61" s="1"/>
      <c r="R61" s="1"/>
      <c r="S61" s="1"/>
      <c r="T61" s="1"/>
      <c r="U61" s="1"/>
      <c r="V61" s="92" t="s">
        <v>64</v>
      </c>
      <c r="W61" s="94" t="s">
        <v>52</v>
      </c>
    </row>
    <row r="62" spans="1:23" x14ac:dyDescent="0.35">
      <c r="A62" s="82">
        <v>0.94299999999999995</v>
      </c>
      <c r="B62" s="32"/>
      <c r="C62" s="1">
        <v>1</v>
      </c>
      <c r="D62" s="1" t="s">
        <v>22</v>
      </c>
      <c r="E62" s="10">
        <v>1</v>
      </c>
      <c r="F62" s="5">
        <f t="shared" si="10"/>
        <v>99.999999999999943</v>
      </c>
      <c r="G62" s="5">
        <f t="shared" si="1"/>
        <v>100.07999999999994</v>
      </c>
      <c r="H62" s="5">
        <f t="shared" si="2"/>
        <v>-79.445999999999941</v>
      </c>
      <c r="I62" s="12"/>
      <c r="J62" s="14"/>
      <c r="K62" s="38" t="s">
        <v>36</v>
      </c>
      <c r="L62" s="15"/>
      <c r="M62" s="22"/>
      <c r="O62" s="52">
        <v>99.92</v>
      </c>
      <c r="P62" s="52" t="s">
        <v>49</v>
      </c>
      <c r="Q62" s="52" t="s">
        <v>49</v>
      </c>
      <c r="R62" s="52" t="s">
        <v>50</v>
      </c>
      <c r="S62" s="52" t="s">
        <v>49</v>
      </c>
      <c r="T62" s="52" t="s">
        <v>49</v>
      </c>
      <c r="U62" s="52">
        <f t="shared" ref="U62" si="13">(IF(P62="Y",1,0))+(IF(Q62="Y",1,0))+(IF(R62="Y",1,0))+(IF(S62="Y",1,0))+(IF(T62="Y",1,0))</f>
        <v>4</v>
      </c>
      <c r="V62" s="93"/>
      <c r="W62" s="95"/>
    </row>
    <row r="63" spans="1:23" ht="14.5" customHeight="1" x14ac:dyDescent="0.35">
      <c r="A63" s="82">
        <v>7.6999999999999999E-2</v>
      </c>
      <c r="B63" s="7"/>
      <c r="C63" s="8" t="s">
        <v>11</v>
      </c>
      <c r="D63" s="1" t="s">
        <v>62</v>
      </c>
      <c r="E63" s="10">
        <v>0.08</v>
      </c>
      <c r="F63" s="5">
        <f t="shared" si="10"/>
        <v>100.07999999999994</v>
      </c>
      <c r="G63" s="5">
        <f t="shared" si="1"/>
        <v>100.15999999999994</v>
      </c>
      <c r="H63" s="5">
        <f t="shared" si="2"/>
        <v>-79.525999999999939</v>
      </c>
      <c r="I63" s="12"/>
      <c r="J63" s="14"/>
      <c r="K63" s="38"/>
      <c r="L63" s="15"/>
      <c r="M63" s="22"/>
      <c r="O63" s="1"/>
      <c r="P63" s="1"/>
      <c r="Q63" s="1"/>
      <c r="R63" s="1"/>
      <c r="S63" s="1"/>
      <c r="T63" s="1"/>
      <c r="U63" s="1"/>
      <c r="V63" s="53" t="s">
        <v>63</v>
      </c>
      <c r="W63" s="44" t="s">
        <v>53</v>
      </c>
    </row>
    <row r="64" spans="1:23" ht="14.5" customHeight="1" thickBot="1" x14ac:dyDescent="0.4">
      <c r="A64" s="83">
        <f>SUM(A21:A63)</f>
        <v>99.578000000000017</v>
      </c>
      <c r="E64" s="11"/>
      <c r="O64" s="49"/>
      <c r="P64" s="49"/>
      <c r="Q64" s="49"/>
      <c r="R64" s="49"/>
      <c r="S64" s="49"/>
      <c r="T64" s="49"/>
      <c r="U64" s="49"/>
      <c r="V64" s="50"/>
      <c r="W64" s="51"/>
    </row>
    <row r="65" spans="1:8" x14ac:dyDescent="0.35">
      <c r="A65" s="81"/>
      <c r="E65" t="s">
        <v>37</v>
      </c>
      <c r="F65" s="11">
        <v>100.2</v>
      </c>
      <c r="G65" s="11" t="s">
        <v>57</v>
      </c>
      <c r="H65" s="11"/>
    </row>
    <row r="66" spans="1:8" x14ac:dyDescent="0.35">
      <c r="H66" s="11"/>
    </row>
    <row r="67" spans="1:8" x14ac:dyDescent="0.35">
      <c r="A67" s="2" t="s">
        <v>81</v>
      </c>
      <c r="G67" s="76">
        <v>3670</v>
      </c>
      <c r="H67" s="76" t="s">
        <v>82</v>
      </c>
    </row>
  </sheetData>
  <mergeCells count="24">
    <mergeCell ref="W20:W27"/>
    <mergeCell ref="C3:F3"/>
    <mergeCell ref="C4:F4"/>
    <mergeCell ref="C5:F5"/>
    <mergeCell ref="C6:F6"/>
    <mergeCell ref="C8:F8"/>
    <mergeCell ref="C9:F9"/>
    <mergeCell ref="C10:F10"/>
    <mergeCell ref="C11:F11"/>
    <mergeCell ref="C12:F12"/>
    <mergeCell ref="I17:M17"/>
    <mergeCell ref="V20:V27"/>
    <mergeCell ref="V28:V37"/>
    <mergeCell ref="W28:W37"/>
    <mergeCell ref="V38:V41"/>
    <mergeCell ref="W38:W41"/>
    <mergeCell ref="V42:V49"/>
    <mergeCell ref="W42:W49"/>
    <mergeCell ref="V50:V57"/>
    <mergeCell ref="W50:W57"/>
    <mergeCell ref="V58:V59"/>
    <mergeCell ref="W58:W59"/>
    <mergeCell ref="V61:V62"/>
    <mergeCell ref="W61:W62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BEAC-5E91-433F-834E-4704CD7F5E30}">
  <dimension ref="A1:AB72"/>
  <sheetViews>
    <sheetView tabSelected="1" topLeftCell="N45" zoomScale="92" zoomScaleNormal="92" workbookViewId="0">
      <selection activeCell="X67" sqref="X67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26.81640625" style="62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customWidth="1"/>
    <col min="12" max="13" width="17.81640625" bestFit="1" customWidth="1"/>
    <col min="14" max="14" width="10.81640625" customWidth="1"/>
    <col min="22" max="22" width="13.1796875" style="40" customWidth="1"/>
    <col min="23" max="23" width="39.453125" style="40" customWidth="1"/>
    <col min="24" max="24" width="12" style="115" customWidth="1"/>
    <col min="25" max="25" width="10.90625" customWidth="1"/>
  </cols>
  <sheetData>
    <row r="1" spans="1:15" ht="23.5" x14ac:dyDescent="0.55000000000000004">
      <c r="A1" s="60" t="s">
        <v>5</v>
      </c>
      <c r="C1" s="60" t="s">
        <v>61</v>
      </c>
    </row>
    <row r="2" spans="1:15" x14ac:dyDescent="0.35">
      <c r="B2" s="2"/>
      <c r="G2" t="s">
        <v>9</v>
      </c>
      <c r="H2" t="s">
        <v>8</v>
      </c>
      <c r="I2" t="s">
        <v>10</v>
      </c>
    </row>
    <row r="3" spans="1:15" x14ac:dyDescent="0.35">
      <c r="A3" s="2" t="s">
        <v>0</v>
      </c>
      <c r="B3" s="2" t="s">
        <v>6</v>
      </c>
      <c r="C3" s="86" t="s">
        <v>7</v>
      </c>
      <c r="D3" s="87"/>
      <c r="E3" s="87"/>
      <c r="F3" s="88"/>
      <c r="G3" s="25"/>
      <c r="H3" s="57"/>
      <c r="I3" s="63" t="s">
        <v>70</v>
      </c>
      <c r="J3" s="1"/>
      <c r="K3" s="1"/>
      <c r="L3" s="1"/>
      <c r="M3" s="1"/>
    </row>
    <row r="4" spans="1:15" x14ac:dyDescent="0.35">
      <c r="A4" s="2" t="s">
        <v>1</v>
      </c>
      <c r="B4" s="2" t="s">
        <v>20</v>
      </c>
      <c r="C4" s="86" t="s">
        <v>17</v>
      </c>
      <c r="D4" s="87"/>
      <c r="E4" s="87"/>
      <c r="F4" s="88"/>
      <c r="G4" s="25"/>
      <c r="H4" s="57"/>
      <c r="I4" s="63" t="s">
        <v>70</v>
      </c>
      <c r="J4" s="9"/>
      <c r="K4" s="9"/>
      <c r="L4" s="1"/>
      <c r="M4" s="1"/>
    </row>
    <row r="5" spans="1:15" x14ac:dyDescent="0.35">
      <c r="B5" s="2" t="s">
        <v>15</v>
      </c>
      <c r="C5" s="86" t="s">
        <v>18</v>
      </c>
      <c r="D5" s="87"/>
      <c r="E5" s="87"/>
      <c r="F5" s="88"/>
      <c r="G5" s="25"/>
      <c r="H5" s="57"/>
      <c r="I5" s="63" t="s">
        <v>70</v>
      </c>
      <c r="J5" s="9"/>
      <c r="K5" s="9"/>
      <c r="L5" s="1"/>
      <c r="M5" s="1"/>
    </row>
    <row r="6" spans="1:15" x14ac:dyDescent="0.35">
      <c r="B6" s="2" t="s">
        <v>16</v>
      </c>
      <c r="C6" s="86"/>
      <c r="D6" s="87"/>
      <c r="E6" s="87"/>
      <c r="F6" s="88"/>
      <c r="G6" s="25"/>
      <c r="H6" s="26"/>
      <c r="I6" s="27"/>
      <c r="J6" s="9"/>
      <c r="K6" s="9"/>
      <c r="L6" s="1"/>
      <c r="M6" s="1"/>
    </row>
    <row r="7" spans="1:15" x14ac:dyDescent="0.35">
      <c r="A7" s="2"/>
      <c r="B7" s="2"/>
      <c r="C7" s="23"/>
      <c r="D7" s="24"/>
      <c r="E7" s="59"/>
      <c r="F7" s="25"/>
      <c r="G7" s="25"/>
      <c r="H7" s="26"/>
      <c r="I7" s="27"/>
      <c r="J7" s="1"/>
      <c r="K7" s="1"/>
      <c r="L7" s="1"/>
      <c r="M7" s="1"/>
    </row>
    <row r="8" spans="1:15" x14ac:dyDescent="0.35">
      <c r="C8" s="86"/>
      <c r="D8" s="87"/>
      <c r="E8" s="87"/>
      <c r="F8" s="88"/>
      <c r="G8" s="30"/>
      <c r="H8" s="26"/>
      <c r="I8" s="27"/>
      <c r="J8" s="9"/>
      <c r="K8" s="9"/>
      <c r="L8" s="9"/>
      <c r="M8" s="1"/>
    </row>
    <row r="9" spans="1:15" x14ac:dyDescent="0.35">
      <c r="C9" s="86"/>
      <c r="D9" s="87"/>
      <c r="E9" s="87"/>
      <c r="F9" s="88"/>
      <c r="G9" s="25"/>
      <c r="H9" s="26"/>
      <c r="I9" s="27"/>
      <c r="J9" s="9"/>
      <c r="K9" s="9"/>
      <c r="L9" s="9"/>
      <c r="M9" s="1"/>
    </row>
    <row r="10" spans="1:15" x14ac:dyDescent="0.35">
      <c r="C10" s="86"/>
      <c r="D10" s="87"/>
      <c r="E10" s="87"/>
      <c r="F10" s="88"/>
      <c r="G10" s="25"/>
      <c r="H10" s="26"/>
      <c r="I10" s="27"/>
      <c r="J10" s="9"/>
      <c r="K10" s="9"/>
      <c r="L10" s="9"/>
      <c r="M10" s="1"/>
      <c r="N10" s="2"/>
      <c r="O10" s="2"/>
    </row>
    <row r="11" spans="1:15" x14ac:dyDescent="0.35">
      <c r="C11" s="86" t="s">
        <v>58</v>
      </c>
      <c r="D11" s="87"/>
      <c r="E11" s="87"/>
      <c r="F11" s="88"/>
      <c r="G11" s="25"/>
      <c r="H11" s="26"/>
      <c r="I11" s="27">
        <v>0.08</v>
      </c>
      <c r="J11" s="64" t="s">
        <v>71</v>
      </c>
      <c r="K11" s="9"/>
      <c r="L11" s="9"/>
      <c r="M11" s="1"/>
      <c r="N11" s="2"/>
      <c r="O11" s="2"/>
    </row>
    <row r="12" spans="1:15" x14ac:dyDescent="0.35">
      <c r="C12" s="86" t="s">
        <v>59</v>
      </c>
      <c r="D12" s="87"/>
      <c r="E12" s="87"/>
      <c r="F12" s="88"/>
      <c r="G12" s="25"/>
      <c r="H12" s="26"/>
      <c r="I12" s="27">
        <v>20.553999999999998</v>
      </c>
      <c r="J12" s="64" t="s">
        <v>71</v>
      </c>
      <c r="K12" s="9"/>
      <c r="L12" s="9"/>
      <c r="M12" s="1"/>
      <c r="N12" s="2"/>
      <c r="O12" s="2"/>
    </row>
    <row r="13" spans="1:15" x14ac:dyDescent="0.35">
      <c r="C13" s="23"/>
      <c r="D13" s="24"/>
      <c r="E13" s="59"/>
      <c r="F13" s="25" t="s">
        <v>29</v>
      </c>
      <c r="G13" s="25"/>
      <c r="H13" s="26"/>
      <c r="I13" s="27">
        <v>20.082000000000001</v>
      </c>
      <c r="J13" s="64" t="s">
        <v>71</v>
      </c>
      <c r="K13" s="9"/>
      <c r="L13" s="9"/>
      <c r="M13" s="1"/>
      <c r="N13" s="2"/>
      <c r="O13" s="2"/>
    </row>
    <row r="14" spans="1:15" x14ac:dyDescent="0.35">
      <c r="C14" s="23"/>
      <c r="D14" s="24"/>
      <c r="E14" s="59"/>
      <c r="F14" s="25" t="s">
        <v>30</v>
      </c>
      <c r="G14" s="25"/>
      <c r="H14" s="26"/>
      <c r="I14" s="27">
        <v>95.86</v>
      </c>
      <c r="J14" s="64" t="s">
        <v>71</v>
      </c>
      <c r="K14" s="9"/>
      <c r="L14" s="9"/>
      <c r="M14" s="1"/>
      <c r="N14" s="2"/>
      <c r="O14" s="2"/>
    </row>
    <row r="15" spans="1:15" x14ac:dyDescent="0.35">
      <c r="C15" s="23"/>
      <c r="D15" s="24"/>
      <c r="E15" s="59"/>
      <c r="F15" s="25" t="s">
        <v>60</v>
      </c>
      <c r="G15" s="25"/>
      <c r="H15" s="26"/>
      <c r="I15" s="36">
        <f>(I12-I13)+I14</f>
        <v>96.331999999999994</v>
      </c>
      <c r="J15" s="64" t="s">
        <v>71</v>
      </c>
      <c r="K15" s="9"/>
      <c r="L15" s="9"/>
      <c r="M15" s="1"/>
      <c r="N15" s="2"/>
      <c r="O15" s="2"/>
    </row>
    <row r="16" spans="1:15" x14ac:dyDescent="0.35">
      <c r="C16" s="23"/>
      <c r="D16" s="24"/>
      <c r="E16" s="59"/>
      <c r="F16" s="25" t="s">
        <v>72</v>
      </c>
      <c r="G16" s="65"/>
      <c r="H16" s="65"/>
      <c r="I16" s="36">
        <f>(I12-I15)+(F71-F70)</f>
        <v>-75.777999999999963</v>
      </c>
      <c r="J16" s="64" t="s">
        <v>73</v>
      </c>
      <c r="K16" s="9"/>
      <c r="L16" s="9"/>
      <c r="M16" s="1"/>
      <c r="N16" s="2"/>
      <c r="O16" s="2"/>
    </row>
    <row r="17" spans="1:28" x14ac:dyDescent="0.35">
      <c r="C17" s="23"/>
      <c r="D17" s="24"/>
      <c r="E17" s="59"/>
      <c r="F17" s="25"/>
      <c r="G17" s="25"/>
      <c r="H17" s="26"/>
      <c r="I17" s="27"/>
      <c r="J17" s="9"/>
      <c r="K17" s="9"/>
      <c r="L17" s="9"/>
      <c r="M17" s="1"/>
      <c r="N17" s="2"/>
      <c r="O17" s="39" t="s">
        <v>38</v>
      </c>
    </row>
    <row r="18" spans="1:28" x14ac:dyDescent="0.35">
      <c r="A18" s="2"/>
      <c r="C18" s="28" t="s">
        <v>19</v>
      </c>
      <c r="D18" s="28" t="s">
        <v>19</v>
      </c>
      <c r="E18" s="66" t="s">
        <v>19</v>
      </c>
      <c r="F18" s="1"/>
      <c r="G18" s="1"/>
      <c r="H18" s="1"/>
      <c r="I18" s="89" t="s">
        <v>31</v>
      </c>
      <c r="J18" s="90"/>
      <c r="K18" s="90"/>
      <c r="L18" s="90"/>
      <c r="M18" s="91"/>
      <c r="N18" s="2"/>
      <c r="O18" s="58" t="s">
        <v>31</v>
      </c>
    </row>
    <row r="19" spans="1:28" x14ac:dyDescent="0.35">
      <c r="A19" s="2" t="s">
        <v>2</v>
      </c>
      <c r="B19" s="2"/>
      <c r="C19" s="3" t="s">
        <v>3</v>
      </c>
      <c r="D19" s="3" t="s">
        <v>14</v>
      </c>
      <c r="E19" s="66" t="s">
        <v>24</v>
      </c>
      <c r="F19" s="3" t="s">
        <v>25</v>
      </c>
      <c r="G19" s="3" t="s">
        <v>26</v>
      </c>
      <c r="H19" s="3" t="s">
        <v>27</v>
      </c>
      <c r="I19" s="3" t="s">
        <v>12</v>
      </c>
      <c r="J19" s="3" t="s">
        <v>13</v>
      </c>
      <c r="K19" s="3" t="s">
        <v>28</v>
      </c>
      <c r="L19" s="3" t="s">
        <v>33</v>
      </c>
      <c r="M19" s="3" t="s">
        <v>4</v>
      </c>
      <c r="O19" s="28" t="s">
        <v>39</v>
      </c>
      <c r="P19" s="28" t="s">
        <v>40</v>
      </c>
      <c r="Q19" s="28" t="s">
        <v>41</v>
      </c>
      <c r="R19" s="28" t="s">
        <v>42</v>
      </c>
      <c r="S19" s="28" t="s">
        <v>43</v>
      </c>
      <c r="T19" s="28" t="s">
        <v>44</v>
      </c>
      <c r="U19" s="28" t="s">
        <v>45</v>
      </c>
      <c r="V19" s="41" t="s">
        <v>46</v>
      </c>
      <c r="W19" s="41" t="s">
        <v>47</v>
      </c>
      <c r="X19" s="114" t="s">
        <v>95</v>
      </c>
      <c r="Y19" s="1" t="s">
        <v>111</v>
      </c>
    </row>
    <row r="20" spans="1:28" x14ac:dyDescent="0.35">
      <c r="A20" s="2"/>
      <c r="B20" s="2"/>
      <c r="C20" s="1"/>
      <c r="D20" s="1"/>
      <c r="E20" s="67"/>
      <c r="F20" s="5"/>
      <c r="G20" s="5"/>
      <c r="H20" s="5"/>
      <c r="I20" s="13"/>
      <c r="J20" s="14"/>
      <c r="K20" s="34"/>
      <c r="L20" s="15"/>
      <c r="M20" s="16"/>
      <c r="N20" s="4"/>
      <c r="O20" s="42"/>
      <c r="P20" s="42"/>
      <c r="Q20" s="1"/>
      <c r="R20" s="1"/>
      <c r="S20" s="1"/>
      <c r="T20" s="1"/>
      <c r="U20" s="1"/>
      <c r="V20" s="85" t="s">
        <v>93</v>
      </c>
      <c r="W20" s="84" t="s">
        <v>94</v>
      </c>
      <c r="X20" s="114" t="s">
        <v>108</v>
      </c>
      <c r="Y20" s="114" t="s">
        <v>113</v>
      </c>
    </row>
    <row r="21" spans="1:28" x14ac:dyDescent="0.35">
      <c r="A21" s="6"/>
      <c r="B21" s="32"/>
      <c r="C21" s="1"/>
      <c r="D21" s="31"/>
      <c r="E21" s="68"/>
      <c r="F21" s="77">
        <v>0.42399999999999999</v>
      </c>
      <c r="G21" s="5">
        <f>F21+$I$11</f>
        <v>0.504</v>
      </c>
      <c r="H21" s="5">
        <f>$I$12-F21</f>
        <v>20.13</v>
      </c>
      <c r="I21" s="13"/>
      <c r="J21" s="14"/>
      <c r="K21" s="38" t="s">
        <v>32</v>
      </c>
      <c r="L21" s="15"/>
      <c r="M21" s="16"/>
      <c r="O21" s="1"/>
      <c r="P21" s="1"/>
      <c r="Q21" s="1"/>
      <c r="R21" s="1"/>
      <c r="S21" s="1"/>
      <c r="T21" s="1"/>
      <c r="U21" s="54"/>
      <c r="V21" s="103" t="s">
        <v>92</v>
      </c>
      <c r="W21" s="109" t="s">
        <v>91</v>
      </c>
      <c r="X21" s="113" t="s">
        <v>110</v>
      </c>
      <c r="Y21" s="116" t="s">
        <v>112</v>
      </c>
      <c r="Z21" s="39"/>
      <c r="AA21" s="39"/>
      <c r="AB21" s="39"/>
    </row>
    <row r="22" spans="1:28" ht="14.5" customHeight="1" x14ac:dyDescent="0.35">
      <c r="A22" s="6"/>
      <c r="B22" s="32"/>
      <c r="C22" s="1">
        <v>42</v>
      </c>
      <c r="D22" s="31" t="s">
        <v>23</v>
      </c>
      <c r="E22" s="68">
        <v>2.4390000000000001</v>
      </c>
      <c r="F22" s="69">
        <f>E22+F21</f>
        <v>2.863</v>
      </c>
      <c r="G22" s="5">
        <f t="shared" ref="G22:G64" si="0">F22+$I$11</f>
        <v>2.9430000000000001</v>
      </c>
      <c r="H22" s="5">
        <f t="shared" ref="H22:H64" si="1">$I$12-F22</f>
        <v>17.690999999999999</v>
      </c>
      <c r="I22" s="13"/>
      <c r="J22" s="14"/>
      <c r="K22" s="38"/>
      <c r="L22" s="15"/>
      <c r="M22" s="16"/>
      <c r="O22" s="1"/>
      <c r="P22" s="1"/>
      <c r="Q22" s="1"/>
      <c r="R22" s="1"/>
      <c r="S22" s="1"/>
      <c r="T22" s="1"/>
      <c r="U22" s="54"/>
      <c r="V22" s="104"/>
      <c r="W22" s="110"/>
      <c r="X22" s="113"/>
      <c r="Y22" s="117"/>
    </row>
    <row r="23" spans="1:28" x14ac:dyDescent="0.35">
      <c r="A23" s="6"/>
      <c r="B23" s="33"/>
      <c r="C23" s="1">
        <v>41</v>
      </c>
      <c r="D23" s="31" t="s">
        <v>23</v>
      </c>
      <c r="E23" s="68">
        <v>2.4420000000000002</v>
      </c>
      <c r="F23" s="69">
        <f>E23+F22</f>
        <v>5.3049999999999997</v>
      </c>
      <c r="G23" s="5">
        <f t="shared" si="0"/>
        <v>5.3849999999999998</v>
      </c>
      <c r="H23" s="5">
        <f t="shared" si="1"/>
        <v>15.248999999999999</v>
      </c>
      <c r="I23" s="13"/>
      <c r="J23" s="14"/>
      <c r="K23" s="38" t="s">
        <v>32</v>
      </c>
      <c r="L23" s="15"/>
      <c r="M23" s="16"/>
      <c r="O23" s="1"/>
      <c r="P23" s="1"/>
      <c r="Q23" s="1"/>
      <c r="R23" s="1"/>
      <c r="S23" s="1"/>
      <c r="T23" s="1"/>
      <c r="U23" s="54"/>
      <c r="V23" s="104"/>
      <c r="W23" s="110"/>
      <c r="X23" s="113"/>
      <c r="Y23" s="117"/>
    </row>
    <row r="24" spans="1:28" x14ac:dyDescent="0.35">
      <c r="A24" s="6"/>
      <c r="B24" s="33"/>
      <c r="C24" s="1">
        <v>40</v>
      </c>
      <c r="D24" s="31" t="s">
        <v>23</v>
      </c>
      <c r="E24" s="68">
        <v>2.4420000000000002</v>
      </c>
      <c r="F24" s="69">
        <f t="shared" ref="F24:F54" si="2">E24+F23</f>
        <v>7.7469999999999999</v>
      </c>
      <c r="G24" s="5">
        <f t="shared" si="0"/>
        <v>7.827</v>
      </c>
      <c r="H24" s="5">
        <f t="shared" si="1"/>
        <v>12.806999999999999</v>
      </c>
      <c r="I24" s="13"/>
      <c r="J24" s="14"/>
      <c r="K24" s="38"/>
      <c r="L24" s="15"/>
      <c r="M24" s="16"/>
      <c r="O24" s="1"/>
      <c r="P24" s="1"/>
      <c r="Q24" s="1"/>
      <c r="R24" s="1"/>
      <c r="S24" s="1"/>
      <c r="T24" s="1"/>
      <c r="U24" s="54"/>
      <c r="V24" s="104"/>
      <c r="W24" s="110"/>
      <c r="X24" s="113"/>
      <c r="Y24" s="117"/>
    </row>
    <row r="25" spans="1:28" x14ac:dyDescent="0.35">
      <c r="A25" s="6"/>
      <c r="B25" s="33"/>
      <c r="C25" s="1">
        <v>39</v>
      </c>
      <c r="D25" s="31" t="s">
        <v>23</v>
      </c>
      <c r="E25" s="68">
        <v>2.4409999999999998</v>
      </c>
      <c r="F25" s="69">
        <f t="shared" si="2"/>
        <v>10.187999999999999</v>
      </c>
      <c r="G25" s="5">
        <f t="shared" si="0"/>
        <v>10.267999999999999</v>
      </c>
      <c r="H25" s="5">
        <f t="shared" si="1"/>
        <v>10.366</v>
      </c>
      <c r="I25" s="13"/>
      <c r="J25" s="14"/>
      <c r="K25" s="38" t="s">
        <v>32</v>
      </c>
      <c r="L25" s="15"/>
      <c r="M25" s="16"/>
      <c r="O25" s="1"/>
      <c r="P25" s="1"/>
      <c r="Q25" s="1"/>
      <c r="R25" s="1"/>
      <c r="S25" s="1"/>
      <c r="T25" s="1"/>
      <c r="U25" s="54"/>
      <c r="V25" s="104"/>
      <c r="W25" s="110"/>
      <c r="X25" s="113"/>
      <c r="Y25" s="117"/>
    </row>
    <row r="26" spans="1:28" x14ac:dyDescent="0.35">
      <c r="A26" s="6"/>
      <c r="B26" s="33"/>
      <c r="C26" s="1">
        <v>38</v>
      </c>
      <c r="D26" s="31" t="s">
        <v>23</v>
      </c>
      <c r="E26" s="68">
        <v>2.4390000000000001</v>
      </c>
      <c r="F26" s="69">
        <f t="shared" si="2"/>
        <v>12.626999999999999</v>
      </c>
      <c r="G26" s="5">
        <f t="shared" si="0"/>
        <v>12.706999999999999</v>
      </c>
      <c r="H26" s="5">
        <f t="shared" si="1"/>
        <v>7.9269999999999996</v>
      </c>
      <c r="I26" s="13"/>
      <c r="J26" s="14"/>
      <c r="K26" s="35"/>
      <c r="L26" s="15"/>
      <c r="M26" s="16"/>
      <c r="O26" s="1"/>
      <c r="P26" s="1"/>
      <c r="Q26" s="1"/>
      <c r="R26" s="1"/>
      <c r="S26" s="1"/>
      <c r="T26" s="1"/>
      <c r="U26" s="54"/>
      <c r="V26" s="104"/>
      <c r="W26" s="110"/>
      <c r="X26" s="113"/>
      <c r="Y26" s="117"/>
    </row>
    <row r="27" spans="1:28" x14ac:dyDescent="0.35">
      <c r="A27" s="6"/>
      <c r="B27" s="33"/>
      <c r="C27" s="1">
        <v>37</v>
      </c>
      <c r="D27" s="31" t="s">
        <v>23</v>
      </c>
      <c r="E27" s="68">
        <v>2.4369999999999998</v>
      </c>
      <c r="F27" s="69">
        <f t="shared" si="2"/>
        <v>15.063999999999998</v>
      </c>
      <c r="G27" s="5">
        <f t="shared" si="0"/>
        <v>15.143999999999998</v>
      </c>
      <c r="H27" s="5">
        <f t="shared" si="1"/>
        <v>5.49</v>
      </c>
      <c r="I27" s="13"/>
      <c r="J27" s="19">
        <f>J43-41</f>
        <v>13.331999999999994</v>
      </c>
      <c r="K27" s="38" t="s">
        <v>32</v>
      </c>
      <c r="L27" s="15"/>
      <c r="M27" s="16"/>
      <c r="O27" s="1"/>
      <c r="P27" s="1"/>
      <c r="Q27" s="1"/>
      <c r="R27" s="1"/>
      <c r="S27" s="1"/>
      <c r="T27" s="1"/>
      <c r="U27" s="54"/>
      <c r="V27" s="104"/>
      <c r="W27" s="110"/>
      <c r="X27" s="113"/>
      <c r="Y27" s="117"/>
    </row>
    <row r="28" spans="1:28" x14ac:dyDescent="0.35">
      <c r="A28" s="6"/>
      <c r="B28" s="33"/>
      <c r="C28" s="1">
        <v>36</v>
      </c>
      <c r="D28" s="31" t="s">
        <v>23</v>
      </c>
      <c r="E28" s="68">
        <v>2.4420000000000002</v>
      </c>
      <c r="F28" s="69">
        <f t="shared" si="2"/>
        <v>17.506</v>
      </c>
      <c r="G28" s="5">
        <f t="shared" si="0"/>
        <v>17.585999999999999</v>
      </c>
      <c r="H28" s="5">
        <f t="shared" si="1"/>
        <v>3.0479999999999983</v>
      </c>
      <c r="I28" s="13"/>
      <c r="J28" s="14"/>
      <c r="K28" s="38"/>
      <c r="L28" s="15"/>
      <c r="M28" s="16"/>
      <c r="O28" s="1"/>
      <c r="P28" s="1"/>
      <c r="Q28" s="1"/>
      <c r="R28" s="1"/>
      <c r="S28" s="1"/>
      <c r="T28" s="1"/>
      <c r="U28" s="54"/>
      <c r="V28" s="105"/>
      <c r="W28" s="111"/>
      <c r="X28" s="113"/>
      <c r="Y28" s="118"/>
    </row>
    <row r="29" spans="1:28" ht="14.5" customHeight="1" x14ac:dyDescent="0.35">
      <c r="A29" s="6"/>
      <c r="B29" s="33"/>
      <c r="C29" s="1">
        <v>35</v>
      </c>
      <c r="D29" s="31" t="s">
        <v>23</v>
      </c>
      <c r="E29" s="68">
        <v>2.4369999999999998</v>
      </c>
      <c r="F29" s="69">
        <f t="shared" si="2"/>
        <v>19.943000000000001</v>
      </c>
      <c r="G29" s="5">
        <f t="shared" si="0"/>
        <v>20.023</v>
      </c>
      <c r="H29" s="5">
        <f t="shared" si="1"/>
        <v>0.6109999999999971</v>
      </c>
      <c r="I29" s="13"/>
      <c r="J29" s="20"/>
      <c r="K29" s="38" t="s">
        <v>32</v>
      </c>
      <c r="L29" s="15"/>
      <c r="M29" s="16"/>
      <c r="O29" s="45"/>
      <c r="P29" s="45"/>
      <c r="Q29" s="45"/>
      <c r="R29" s="45"/>
      <c r="S29" s="45"/>
      <c r="T29" s="45"/>
      <c r="U29" s="55"/>
      <c r="V29" s="100" t="s">
        <v>90</v>
      </c>
      <c r="W29" s="109" t="s">
        <v>89</v>
      </c>
      <c r="X29" s="113" t="s">
        <v>109</v>
      </c>
      <c r="Y29" s="113" t="s">
        <v>107</v>
      </c>
    </row>
    <row r="30" spans="1:28" x14ac:dyDescent="0.35">
      <c r="A30" s="6"/>
      <c r="B30" s="33"/>
      <c r="C30" s="1">
        <v>34</v>
      </c>
      <c r="D30" s="31" t="s">
        <v>23</v>
      </c>
      <c r="E30" s="68">
        <v>2.44</v>
      </c>
      <c r="F30" s="69">
        <f t="shared" si="2"/>
        <v>22.383000000000003</v>
      </c>
      <c r="G30" s="5">
        <f t="shared" si="0"/>
        <v>22.463000000000001</v>
      </c>
      <c r="H30" s="5">
        <f t="shared" si="1"/>
        <v>-1.8290000000000042</v>
      </c>
      <c r="I30" s="13"/>
      <c r="J30" s="14"/>
      <c r="K30" s="38"/>
      <c r="L30" s="15"/>
      <c r="M30" s="16"/>
      <c r="O30" s="45">
        <v>20.420000000000002</v>
      </c>
      <c r="P30" s="45" t="s">
        <v>49</v>
      </c>
      <c r="Q30" s="45" t="s">
        <v>50</v>
      </c>
      <c r="R30" s="45" t="s">
        <v>49</v>
      </c>
      <c r="S30" s="45" t="s">
        <v>49</v>
      </c>
      <c r="T30" s="45" t="s">
        <v>50</v>
      </c>
      <c r="U30" s="55">
        <f t="shared" ref="U30:U31" si="3">(IF(P30="Y",1,0))+(IF(Q30="Y",1,0))+(IF(R30="Y",1,0))+(IF(S30="Y",1,0))+(IF(T30="Y",1,0))</f>
        <v>3</v>
      </c>
      <c r="V30" s="101"/>
      <c r="W30" s="110"/>
      <c r="X30" s="113"/>
      <c r="Y30" s="113"/>
    </row>
    <row r="31" spans="1:28" x14ac:dyDescent="0.35">
      <c r="A31" s="7"/>
      <c r="B31" s="33"/>
      <c r="C31" s="1">
        <v>33</v>
      </c>
      <c r="D31" s="31" t="s">
        <v>23</v>
      </c>
      <c r="E31" s="68">
        <v>2.4420000000000002</v>
      </c>
      <c r="F31" s="69">
        <f t="shared" si="2"/>
        <v>24.825000000000003</v>
      </c>
      <c r="G31" s="5">
        <f t="shared" si="0"/>
        <v>24.905000000000001</v>
      </c>
      <c r="H31" s="5">
        <f t="shared" si="1"/>
        <v>-4.2710000000000043</v>
      </c>
      <c r="I31" s="13"/>
      <c r="J31" s="14"/>
      <c r="K31" s="38" t="s">
        <v>32</v>
      </c>
      <c r="L31" s="15"/>
      <c r="M31" s="16"/>
      <c r="O31" s="45">
        <v>24.520000000000003</v>
      </c>
      <c r="P31" s="45" t="s">
        <v>49</v>
      </c>
      <c r="Q31" s="45" t="s">
        <v>49</v>
      </c>
      <c r="R31" s="45" t="s">
        <v>49</v>
      </c>
      <c r="S31" s="45" t="s">
        <v>49</v>
      </c>
      <c r="T31" s="45" t="s">
        <v>50</v>
      </c>
      <c r="U31" s="55">
        <f t="shared" si="3"/>
        <v>4</v>
      </c>
      <c r="V31" s="101"/>
      <c r="W31" s="110"/>
      <c r="X31" s="113"/>
      <c r="Y31" s="113"/>
    </row>
    <row r="32" spans="1:28" x14ac:dyDescent="0.35">
      <c r="A32" s="7"/>
      <c r="B32" s="33"/>
      <c r="C32" s="1">
        <v>32</v>
      </c>
      <c r="D32" s="31" t="s">
        <v>23</v>
      </c>
      <c r="E32" s="68">
        <v>2.444</v>
      </c>
      <c r="F32" s="69">
        <f t="shared" si="2"/>
        <v>27.269000000000002</v>
      </c>
      <c r="G32" s="5">
        <f t="shared" si="0"/>
        <v>27.349</v>
      </c>
      <c r="H32" s="5">
        <f t="shared" si="1"/>
        <v>-6.7150000000000034</v>
      </c>
      <c r="I32" s="13"/>
      <c r="J32" s="14"/>
      <c r="K32" s="38"/>
      <c r="L32" s="15"/>
      <c r="M32" s="16"/>
      <c r="O32" s="45"/>
      <c r="P32" s="45"/>
      <c r="Q32" s="45"/>
      <c r="R32" s="45"/>
      <c r="S32" s="45"/>
      <c r="T32" s="45"/>
      <c r="U32" s="55"/>
      <c r="V32" s="101"/>
      <c r="W32" s="110"/>
      <c r="X32" s="113"/>
      <c r="Y32" s="113"/>
    </row>
    <row r="33" spans="1:25" x14ac:dyDescent="0.35">
      <c r="A33" s="7"/>
      <c r="B33" s="33"/>
      <c r="C33" s="1">
        <v>31</v>
      </c>
      <c r="D33" s="31" t="s">
        <v>23</v>
      </c>
      <c r="E33" s="68">
        <v>2.44</v>
      </c>
      <c r="F33" s="69">
        <f t="shared" si="2"/>
        <v>29.709000000000003</v>
      </c>
      <c r="G33" s="5">
        <f t="shared" si="0"/>
        <v>29.789000000000001</v>
      </c>
      <c r="H33" s="5">
        <f t="shared" si="1"/>
        <v>-9.1550000000000047</v>
      </c>
      <c r="I33" s="13"/>
      <c r="J33" s="19"/>
      <c r="K33" s="38" t="s">
        <v>32</v>
      </c>
      <c r="L33" s="15"/>
      <c r="M33" s="16"/>
      <c r="O33" s="1"/>
      <c r="P33" s="1"/>
      <c r="Q33" s="1"/>
      <c r="R33" s="1"/>
      <c r="S33" s="1"/>
      <c r="T33" s="1"/>
      <c r="U33" s="54"/>
      <c r="V33" s="101"/>
      <c r="W33" s="110"/>
      <c r="X33" s="113"/>
      <c r="Y33" s="113"/>
    </row>
    <row r="34" spans="1:25" x14ac:dyDescent="0.35">
      <c r="A34" s="7"/>
      <c r="B34" s="33"/>
      <c r="C34" s="1">
        <v>30</v>
      </c>
      <c r="D34" s="31" t="s">
        <v>23</v>
      </c>
      <c r="E34" s="68">
        <v>2.4390000000000001</v>
      </c>
      <c r="F34" s="69">
        <f t="shared" si="2"/>
        <v>32.148000000000003</v>
      </c>
      <c r="G34" s="5">
        <f t="shared" si="0"/>
        <v>32.228000000000002</v>
      </c>
      <c r="H34" s="5">
        <f t="shared" si="1"/>
        <v>-11.594000000000005</v>
      </c>
      <c r="I34" s="18"/>
      <c r="J34" s="14"/>
      <c r="K34" s="38"/>
      <c r="L34" s="15"/>
      <c r="M34" s="16"/>
      <c r="O34" s="45">
        <v>30.92</v>
      </c>
      <c r="P34" s="45" t="s">
        <v>49</v>
      </c>
      <c r="Q34" s="45" t="s">
        <v>49</v>
      </c>
      <c r="R34" s="45" t="s">
        <v>49</v>
      </c>
      <c r="S34" s="45" t="s">
        <v>50</v>
      </c>
      <c r="T34" s="45" t="s">
        <v>50</v>
      </c>
      <c r="U34" s="55">
        <f t="shared" ref="U34" si="4">(IF(P34="Y",1,0))+(IF(Q34="Y",1,0))+(IF(R34="Y",1,0))+(IF(S34="Y",1,0))+(IF(T34="Y",1,0))</f>
        <v>3</v>
      </c>
      <c r="V34" s="101"/>
      <c r="W34" s="110"/>
      <c r="X34" s="113"/>
      <c r="Y34" s="113"/>
    </row>
    <row r="35" spans="1:25" ht="15" customHeight="1" x14ac:dyDescent="0.35">
      <c r="A35" s="7"/>
      <c r="B35" s="33"/>
      <c r="C35" s="1">
        <v>29</v>
      </c>
      <c r="D35" s="31" t="s">
        <v>23</v>
      </c>
      <c r="E35" s="68">
        <v>2.4380000000000002</v>
      </c>
      <c r="F35" s="69">
        <f t="shared" si="2"/>
        <v>34.586000000000006</v>
      </c>
      <c r="G35" s="5">
        <f t="shared" si="0"/>
        <v>34.666000000000004</v>
      </c>
      <c r="H35" s="5">
        <f t="shared" si="1"/>
        <v>-14.032000000000007</v>
      </c>
      <c r="I35" s="13"/>
      <c r="J35" s="14"/>
      <c r="K35" s="38" t="s">
        <v>32</v>
      </c>
      <c r="L35" s="15"/>
      <c r="M35" s="16"/>
      <c r="O35" s="45"/>
      <c r="P35" s="1"/>
      <c r="Q35" s="1"/>
      <c r="R35" s="1"/>
      <c r="S35" s="1"/>
      <c r="T35" s="1"/>
      <c r="U35" s="55"/>
      <c r="V35" s="101"/>
      <c r="W35" s="110"/>
      <c r="X35" s="113"/>
      <c r="Y35" s="113"/>
    </row>
    <row r="36" spans="1:25" ht="15" customHeight="1" x14ac:dyDescent="0.35">
      <c r="A36" s="7"/>
      <c r="B36" s="33"/>
      <c r="C36" s="1">
        <v>28</v>
      </c>
      <c r="D36" s="31" t="s">
        <v>23</v>
      </c>
      <c r="E36" s="68">
        <v>2.4409999999999998</v>
      </c>
      <c r="F36" s="69">
        <f t="shared" si="2"/>
        <v>37.027000000000008</v>
      </c>
      <c r="G36" s="5">
        <f t="shared" si="0"/>
        <v>37.107000000000006</v>
      </c>
      <c r="H36" s="5">
        <f t="shared" si="1"/>
        <v>-16.47300000000001</v>
      </c>
      <c r="I36" s="13"/>
      <c r="J36" s="14"/>
      <c r="K36" s="38"/>
      <c r="L36" s="15"/>
      <c r="M36" s="16"/>
      <c r="O36" s="45"/>
      <c r="P36" s="1"/>
      <c r="Q36" s="1"/>
      <c r="R36" s="1"/>
      <c r="S36" s="1"/>
      <c r="T36" s="1"/>
      <c r="U36" s="55"/>
      <c r="V36" s="101"/>
      <c r="W36" s="110"/>
      <c r="X36" s="113"/>
      <c r="Y36" s="113"/>
    </row>
    <row r="37" spans="1:25" x14ac:dyDescent="0.35">
      <c r="A37" s="7"/>
      <c r="B37" s="33"/>
      <c r="C37" s="1">
        <v>27</v>
      </c>
      <c r="D37" s="31" t="s">
        <v>23</v>
      </c>
      <c r="E37" s="68">
        <v>2.4409999999999998</v>
      </c>
      <c r="F37" s="69">
        <f t="shared" si="2"/>
        <v>39.468000000000011</v>
      </c>
      <c r="G37" s="5">
        <f t="shared" si="0"/>
        <v>39.548000000000009</v>
      </c>
      <c r="H37" s="5">
        <f t="shared" si="1"/>
        <v>-18.914000000000012</v>
      </c>
      <c r="I37" s="13"/>
      <c r="J37" s="14"/>
      <c r="K37" s="38" t="s">
        <v>32</v>
      </c>
      <c r="L37" s="15"/>
      <c r="M37" s="16"/>
      <c r="O37" s="1"/>
      <c r="P37" s="1"/>
      <c r="Q37" s="1"/>
      <c r="R37" s="1"/>
      <c r="S37" s="1"/>
      <c r="T37" s="1"/>
      <c r="U37" s="54"/>
      <c r="V37" s="101"/>
      <c r="W37" s="110"/>
      <c r="X37" s="113"/>
      <c r="Y37" s="113"/>
    </row>
    <row r="38" spans="1:25" x14ac:dyDescent="0.35">
      <c r="A38" s="7"/>
      <c r="B38" s="33"/>
      <c r="C38" s="1">
        <v>26</v>
      </c>
      <c r="D38" s="31" t="s">
        <v>23</v>
      </c>
      <c r="E38" s="68">
        <v>2.4390000000000001</v>
      </c>
      <c r="F38" s="69">
        <f t="shared" si="2"/>
        <v>41.907000000000011</v>
      </c>
      <c r="G38" s="5">
        <f t="shared" si="0"/>
        <v>41.987000000000009</v>
      </c>
      <c r="H38" s="5">
        <f t="shared" si="1"/>
        <v>-21.353000000000012</v>
      </c>
      <c r="I38" s="13"/>
      <c r="J38" s="14"/>
      <c r="K38" s="38"/>
      <c r="L38" s="15"/>
      <c r="M38" s="16"/>
      <c r="O38" s="1"/>
      <c r="P38" s="1"/>
      <c r="Q38" s="1"/>
      <c r="R38" s="1"/>
      <c r="S38" s="1"/>
      <c r="T38" s="1"/>
      <c r="U38" s="54"/>
      <c r="V38" s="102"/>
      <c r="W38" s="111"/>
      <c r="X38" s="113"/>
      <c r="Y38" s="113"/>
    </row>
    <row r="39" spans="1:25" x14ac:dyDescent="0.35">
      <c r="A39" s="7"/>
      <c r="B39" s="33"/>
      <c r="C39" s="1">
        <v>25</v>
      </c>
      <c r="D39" s="31" t="s">
        <v>23</v>
      </c>
      <c r="E39" s="68">
        <v>2.4380000000000002</v>
      </c>
      <c r="F39" s="69">
        <f t="shared" si="2"/>
        <v>44.345000000000013</v>
      </c>
      <c r="G39" s="5">
        <f t="shared" si="0"/>
        <v>44.425000000000011</v>
      </c>
      <c r="H39" s="5">
        <f t="shared" si="1"/>
        <v>-23.791000000000015</v>
      </c>
      <c r="I39" s="13"/>
      <c r="J39" s="14"/>
      <c r="K39" s="38" t="s">
        <v>32</v>
      </c>
      <c r="L39" s="15"/>
      <c r="M39" s="16"/>
      <c r="O39" s="45">
        <v>43.92</v>
      </c>
      <c r="P39" s="45" t="s">
        <v>49</v>
      </c>
      <c r="Q39" s="45" t="s">
        <v>50</v>
      </c>
      <c r="R39" s="45" t="s">
        <v>49</v>
      </c>
      <c r="S39" s="45" t="s">
        <v>50</v>
      </c>
      <c r="T39" s="45" t="s">
        <v>50</v>
      </c>
      <c r="U39" s="55">
        <f t="shared" ref="U39" si="5">(IF(P39="Y",1,0))+(IF(Q39="Y",1,0))+(IF(R39="Y",1,0))+(IF(S39="Y",1,0))+(IF(T39="Y",1,0))</f>
        <v>2</v>
      </c>
      <c r="V39" s="100" t="s">
        <v>88</v>
      </c>
      <c r="W39" s="112" t="s">
        <v>87</v>
      </c>
      <c r="X39" s="113" t="s">
        <v>102</v>
      </c>
      <c r="Y39" s="113" t="s">
        <v>105</v>
      </c>
    </row>
    <row r="40" spans="1:25" x14ac:dyDescent="0.35">
      <c r="A40" s="7"/>
      <c r="B40" s="33"/>
      <c r="C40" s="1">
        <v>24</v>
      </c>
      <c r="D40" s="31" t="s">
        <v>23</v>
      </c>
      <c r="E40" s="68">
        <v>2.44</v>
      </c>
      <c r="F40" s="69">
        <f t="shared" si="2"/>
        <v>46.785000000000011</v>
      </c>
      <c r="G40" s="5">
        <f t="shared" si="0"/>
        <v>46.865000000000009</v>
      </c>
      <c r="H40" s="5">
        <f t="shared" si="1"/>
        <v>-26.231000000000012</v>
      </c>
      <c r="I40" s="13"/>
      <c r="J40" s="14"/>
      <c r="K40" s="38"/>
      <c r="L40" s="15"/>
      <c r="M40" s="16"/>
      <c r="O40" s="45"/>
      <c r="P40" s="45"/>
      <c r="Q40" s="45"/>
      <c r="R40" s="45"/>
      <c r="S40" s="45"/>
      <c r="T40" s="45"/>
      <c r="U40" s="55"/>
      <c r="V40" s="101"/>
      <c r="W40" s="112"/>
      <c r="X40" s="113"/>
      <c r="Y40" s="113"/>
    </row>
    <row r="41" spans="1:25" x14ac:dyDescent="0.35">
      <c r="A41" s="7"/>
      <c r="B41" s="33"/>
      <c r="C41" s="1">
        <v>23</v>
      </c>
      <c r="D41" s="31" t="s">
        <v>23</v>
      </c>
      <c r="E41" s="68">
        <v>2.4409999999999998</v>
      </c>
      <c r="F41" s="69">
        <f t="shared" si="2"/>
        <v>49.226000000000013</v>
      </c>
      <c r="G41" s="5">
        <f t="shared" si="0"/>
        <v>49.306000000000012</v>
      </c>
      <c r="H41" s="5">
        <f t="shared" si="1"/>
        <v>-28.672000000000015</v>
      </c>
      <c r="I41" s="13"/>
      <c r="J41" s="14"/>
      <c r="K41" s="38" t="s">
        <v>32</v>
      </c>
      <c r="L41" s="15"/>
      <c r="M41" s="16"/>
      <c r="O41" s="45">
        <v>47.22</v>
      </c>
      <c r="P41" s="45" t="s">
        <v>50</v>
      </c>
      <c r="Q41" s="45" t="s">
        <v>50</v>
      </c>
      <c r="R41" s="45" t="s">
        <v>50</v>
      </c>
      <c r="S41" s="45" t="s">
        <v>50</v>
      </c>
      <c r="T41" s="45" t="s">
        <v>50</v>
      </c>
      <c r="U41" s="55">
        <f t="shared" ref="U41:U42" si="6">(IF(P41="Y",1,0))+(IF(Q41="Y",1,0))+(IF(R41="Y",1,0))+(IF(S41="Y",1,0))+(IF(T41="Y",1,0))</f>
        <v>0</v>
      </c>
      <c r="V41" s="101"/>
      <c r="W41" s="112"/>
      <c r="X41" s="113"/>
      <c r="Y41" s="113"/>
    </row>
    <row r="42" spans="1:25" x14ac:dyDescent="0.35">
      <c r="A42" s="7"/>
      <c r="B42" s="33"/>
      <c r="C42" s="1">
        <v>22</v>
      </c>
      <c r="D42" s="31" t="s">
        <v>23</v>
      </c>
      <c r="E42" s="68">
        <v>2.4390000000000001</v>
      </c>
      <c r="F42" s="69">
        <f t="shared" si="2"/>
        <v>51.665000000000013</v>
      </c>
      <c r="G42" s="5">
        <f t="shared" si="0"/>
        <v>51.745000000000012</v>
      </c>
      <c r="H42" s="5">
        <f t="shared" si="1"/>
        <v>-31.111000000000015</v>
      </c>
      <c r="I42" s="13"/>
      <c r="J42" s="14"/>
      <c r="K42" s="38"/>
      <c r="L42" s="15"/>
      <c r="M42" s="16"/>
      <c r="O42" s="45">
        <v>48.32</v>
      </c>
      <c r="P42" s="45" t="s">
        <v>49</v>
      </c>
      <c r="Q42" s="45" t="s">
        <v>49</v>
      </c>
      <c r="R42" s="45" t="s">
        <v>49</v>
      </c>
      <c r="S42" s="45" t="s">
        <v>50</v>
      </c>
      <c r="T42" s="45" t="s">
        <v>50</v>
      </c>
      <c r="U42" s="55">
        <f t="shared" si="6"/>
        <v>3</v>
      </c>
      <c r="V42" s="102"/>
      <c r="W42" s="112"/>
      <c r="X42" s="113"/>
      <c r="Y42" s="113"/>
    </row>
    <row r="43" spans="1:25" x14ac:dyDescent="0.35">
      <c r="A43" s="7"/>
      <c r="B43" s="33"/>
      <c r="C43" s="1">
        <v>21</v>
      </c>
      <c r="D43" s="31" t="s">
        <v>23</v>
      </c>
      <c r="E43" s="68">
        <v>2.4390000000000001</v>
      </c>
      <c r="F43" s="69">
        <f t="shared" si="2"/>
        <v>54.104000000000013</v>
      </c>
      <c r="G43" s="5">
        <f t="shared" si="0"/>
        <v>54.184000000000012</v>
      </c>
      <c r="H43" s="5">
        <f t="shared" si="1"/>
        <v>-33.550000000000011</v>
      </c>
      <c r="I43" s="18"/>
      <c r="J43" s="19">
        <f>I44-1</f>
        <v>54.331999999999994</v>
      </c>
      <c r="K43" s="38" t="s">
        <v>32</v>
      </c>
      <c r="L43" s="15"/>
      <c r="M43" s="16"/>
      <c r="O43" s="45"/>
      <c r="P43" s="1"/>
      <c r="Q43" s="1"/>
      <c r="R43" s="1"/>
      <c r="S43" s="1"/>
      <c r="T43" s="1"/>
      <c r="U43" s="55"/>
      <c r="V43" s="98" t="s">
        <v>86</v>
      </c>
      <c r="W43" s="112" t="s">
        <v>83</v>
      </c>
      <c r="X43" s="113" t="s">
        <v>101</v>
      </c>
      <c r="Y43" s="113" t="s">
        <v>104</v>
      </c>
    </row>
    <row r="44" spans="1:25" ht="15" customHeight="1" x14ac:dyDescent="0.35">
      <c r="A44" s="7"/>
      <c r="B44" s="33"/>
      <c r="C44" s="1">
        <v>20</v>
      </c>
      <c r="D44" s="31" t="s">
        <v>23</v>
      </c>
      <c r="E44" s="68">
        <v>2.4420000000000002</v>
      </c>
      <c r="F44" s="69">
        <f t="shared" si="2"/>
        <v>56.546000000000014</v>
      </c>
      <c r="G44" s="5">
        <f t="shared" si="0"/>
        <v>56.626000000000012</v>
      </c>
      <c r="H44" s="5">
        <f t="shared" si="1"/>
        <v>-35.992000000000019</v>
      </c>
      <c r="I44" s="12">
        <f>I61-41</f>
        <v>55.331999999999994</v>
      </c>
      <c r="J44" s="14"/>
      <c r="K44" s="38"/>
      <c r="L44" s="15"/>
      <c r="M44" s="16"/>
      <c r="O44" s="45">
        <v>54.92</v>
      </c>
      <c r="P44" s="45" t="s">
        <v>50</v>
      </c>
      <c r="Q44" s="45" t="s">
        <v>50</v>
      </c>
      <c r="R44" s="45" t="s">
        <v>50</v>
      </c>
      <c r="S44" s="45" t="s">
        <v>50</v>
      </c>
      <c r="T44" s="45" t="s">
        <v>50</v>
      </c>
      <c r="U44" s="55">
        <f t="shared" ref="U44" si="7">(IF(P44="Y",1,0))+(IF(Q44="Y",1,0))+(IF(R44="Y",1,0))+(IF(S44="Y",1,0))+(IF(T44="Y",1,0))</f>
        <v>0</v>
      </c>
      <c r="V44" s="98"/>
      <c r="W44" s="112"/>
      <c r="X44" s="113"/>
      <c r="Y44" s="113"/>
    </row>
    <row r="45" spans="1:25" ht="15" customHeight="1" x14ac:dyDescent="0.35">
      <c r="A45" s="7"/>
      <c r="B45" s="33"/>
      <c r="C45" s="1">
        <v>19</v>
      </c>
      <c r="D45" s="31" t="s">
        <v>23</v>
      </c>
      <c r="E45" s="68">
        <v>2.4409999999999998</v>
      </c>
      <c r="F45" s="69">
        <f t="shared" si="2"/>
        <v>58.987000000000016</v>
      </c>
      <c r="G45" s="5">
        <f t="shared" si="0"/>
        <v>59.067000000000014</v>
      </c>
      <c r="H45" s="5">
        <f t="shared" si="1"/>
        <v>-38.433000000000021</v>
      </c>
      <c r="I45" s="13"/>
      <c r="J45" s="14"/>
      <c r="K45" s="38" t="s">
        <v>32</v>
      </c>
      <c r="L45" s="15"/>
      <c r="M45" s="16"/>
      <c r="O45" s="45"/>
      <c r="P45" s="1"/>
      <c r="Q45" s="1"/>
      <c r="R45" s="1"/>
      <c r="S45" s="1"/>
      <c r="T45" s="1"/>
      <c r="U45" s="55"/>
      <c r="V45" s="98"/>
      <c r="W45" s="112"/>
      <c r="X45" s="113"/>
      <c r="Y45" s="113"/>
    </row>
    <row r="46" spans="1:25" x14ac:dyDescent="0.35">
      <c r="A46" s="7"/>
      <c r="B46" s="33"/>
      <c r="C46" s="1">
        <v>18</v>
      </c>
      <c r="D46" s="31" t="s">
        <v>23</v>
      </c>
      <c r="E46" s="68">
        <v>2.4390000000000001</v>
      </c>
      <c r="F46" s="69">
        <f t="shared" si="2"/>
        <v>61.426000000000016</v>
      </c>
      <c r="G46" s="5">
        <f t="shared" si="0"/>
        <v>61.506000000000014</v>
      </c>
      <c r="H46" s="5">
        <f t="shared" si="1"/>
        <v>-40.872000000000014</v>
      </c>
      <c r="I46" s="13"/>
      <c r="J46" s="14"/>
      <c r="K46" s="38"/>
      <c r="L46" s="15"/>
      <c r="M46" s="16"/>
      <c r="O46" s="45">
        <v>60.120000000000005</v>
      </c>
      <c r="P46" s="45" t="s">
        <v>49</v>
      </c>
      <c r="Q46" s="45" t="s">
        <v>49</v>
      </c>
      <c r="R46" s="45" t="s">
        <v>49</v>
      </c>
      <c r="S46" s="45" t="s">
        <v>50</v>
      </c>
      <c r="T46" s="45" t="s">
        <v>50</v>
      </c>
      <c r="U46" s="55">
        <f t="shared" ref="U46" si="8">(IF(P46="Y",1,0))+(IF(Q46="Y",1,0))+(IF(R46="Y",1,0))+(IF(S46="Y",1,0))+(IF(T46="Y",1,0))</f>
        <v>3</v>
      </c>
      <c r="V46" s="98"/>
      <c r="W46" s="112"/>
      <c r="X46" s="113"/>
      <c r="Y46" s="113"/>
    </row>
    <row r="47" spans="1:25" ht="15" customHeight="1" x14ac:dyDescent="0.35">
      <c r="A47" s="7"/>
      <c r="B47" s="33"/>
      <c r="C47" s="1">
        <v>17</v>
      </c>
      <c r="D47" s="31" t="s">
        <v>23</v>
      </c>
      <c r="E47" s="68">
        <v>2.4420000000000002</v>
      </c>
      <c r="F47" s="69">
        <f t="shared" si="2"/>
        <v>63.868000000000016</v>
      </c>
      <c r="G47" s="5">
        <f t="shared" si="0"/>
        <v>63.948000000000015</v>
      </c>
      <c r="H47" s="5">
        <f t="shared" si="1"/>
        <v>-43.314000000000021</v>
      </c>
      <c r="I47" s="13"/>
      <c r="J47" s="14"/>
      <c r="K47" s="38" t="s">
        <v>32</v>
      </c>
      <c r="L47" s="15"/>
      <c r="M47" s="16"/>
      <c r="O47" s="1"/>
      <c r="P47" s="1"/>
      <c r="Q47" s="1"/>
      <c r="R47" s="1"/>
      <c r="S47" s="1"/>
      <c r="T47" s="1"/>
      <c r="U47" s="54"/>
      <c r="V47" s="98"/>
      <c r="W47" s="112"/>
      <c r="X47" s="113"/>
      <c r="Y47" s="113"/>
    </row>
    <row r="48" spans="1:25" ht="15" customHeight="1" x14ac:dyDescent="0.35">
      <c r="A48" s="7"/>
      <c r="B48" s="33"/>
      <c r="C48" s="1">
        <v>16</v>
      </c>
      <c r="D48" s="31" t="s">
        <v>23</v>
      </c>
      <c r="E48" s="68">
        <v>2.4409999999999998</v>
      </c>
      <c r="F48" s="69">
        <f t="shared" si="2"/>
        <v>66.309000000000012</v>
      </c>
      <c r="G48" s="5">
        <f t="shared" si="0"/>
        <v>66.38900000000001</v>
      </c>
      <c r="H48" s="5">
        <f t="shared" si="1"/>
        <v>-45.75500000000001</v>
      </c>
      <c r="I48" s="13"/>
      <c r="J48" s="14"/>
      <c r="K48" s="38"/>
      <c r="L48" s="15"/>
      <c r="M48" s="16"/>
      <c r="O48" s="45"/>
      <c r="P48" s="1"/>
      <c r="Q48" s="1"/>
      <c r="R48" s="1"/>
      <c r="S48" s="1"/>
      <c r="T48" s="1"/>
      <c r="U48" s="55"/>
      <c r="V48" s="98"/>
      <c r="W48" s="112"/>
      <c r="X48" s="113"/>
      <c r="Y48" s="113"/>
    </row>
    <row r="49" spans="1:25" ht="15" customHeight="1" x14ac:dyDescent="0.35">
      <c r="A49" s="7"/>
      <c r="B49" s="33"/>
      <c r="C49" s="1">
        <v>15</v>
      </c>
      <c r="D49" s="31" t="s">
        <v>23</v>
      </c>
      <c r="E49" s="68">
        <v>2.4409999999999998</v>
      </c>
      <c r="F49" s="69">
        <f t="shared" si="2"/>
        <v>68.750000000000014</v>
      </c>
      <c r="G49" s="5">
        <f t="shared" si="0"/>
        <v>68.830000000000013</v>
      </c>
      <c r="H49" s="5">
        <f t="shared" si="1"/>
        <v>-48.196000000000012</v>
      </c>
      <c r="I49" s="13"/>
      <c r="J49" s="14"/>
      <c r="K49" s="38" t="s">
        <v>32</v>
      </c>
      <c r="L49" s="15"/>
      <c r="M49" s="16"/>
      <c r="O49" s="1"/>
      <c r="P49" s="1"/>
      <c r="Q49" s="1"/>
      <c r="R49" s="1"/>
      <c r="S49" s="1"/>
      <c r="T49" s="1"/>
      <c r="U49" s="54"/>
      <c r="V49" s="98"/>
      <c r="W49" s="112"/>
      <c r="X49" s="113"/>
      <c r="Y49" s="113"/>
    </row>
    <row r="50" spans="1:25" x14ac:dyDescent="0.35">
      <c r="A50" s="7"/>
      <c r="B50" s="33"/>
      <c r="C50" s="1">
        <v>14</v>
      </c>
      <c r="D50" s="31" t="s">
        <v>23</v>
      </c>
      <c r="E50" s="68">
        <v>2.4390000000000001</v>
      </c>
      <c r="F50" s="69">
        <f t="shared" si="2"/>
        <v>71.189000000000021</v>
      </c>
      <c r="G50" s="5">
        <f t="shared" si="0"/>
        <v>71.26900000000002</v>
      </c>
      <c r="H50" s="5">
        <f t="shared" si="1"/>
        <v>-50.635000000000019</v>
      </c>
      <c r="I50" s="13"/>
      <c r="J50" s="14"/>
      <c r="K50" s="38"/>
      <c r="L50" s="15"/>
      <c r="M50" s="16"/>
      <c r="O50" s="45"/>
      <c r="P50" s="1"/>
      <c r="Q50" s="1"/>
      <c r="R50" s="1"/>
      <c r="S50" s="1"/>
      <c r="T50" s="1"/>
      <c r="U50" s="55"/>
      <c r="V50" s="98"/>
      <c r="W50" s="112"/>
      <c r="X50" s="113"/>
      <c r="Y50" s="113"/>
    </row>
    <row r="51" spans="1:25" x14ac:dyDescent="0.35">
      <c r="A51" s="7"/>
      <c r="B51" s="33"/>
      <c r="C51" s="1">
        <v>13</v>
      </c>
      <c r="D51" s="31" t="s">
        <v>23</v>
      </c>
      <c r="E51" s="68">
        <v>2.44</v>
      </c>
      <c r="F51" s="69">
        <f t="shared" si="2"/>
        <v>73.629000000000019</v>
      </c>
      <c r="G51" s="5">
        <f t="shared" si="0"/>
        <v>73.709000000000017</v>
      </c>
      <c r="H51" s="5">
        <f t="shared" si="1"/>
        <v>-53.075000000000017</v>
      </c>
      <c r="I51" s="13"/>
      <c r="J51" s="14"/>
      <c r="K51" s="38" t="s">
        <v>32</v>
      </c>
      <c r="L51" s="15"/>
      <c r="M51" s="16"/>
      <c r="O51" s="45"/>
      <c r="P51" s="1"/>
      <c r="Q51" s="1"/>
      <c r="R51" s="1"/>
      <c r="S51" s="1"/>
      <c r="T51" s="1"/>
      <c r="U51" s="55"/>
      <c r="V51" s="100" t="s">
        <v>85</v>
      </c>
      <c r="W51" s="112" t="s">
        <v>84</v>
      </c>
      <c r="X51" s="113" t="s">
        <v>100</v>
      </c>
      <c r="Y51" s="113" t="s">
        <v>103</v>
      </c>
    </row>
    <row r="52" spans="1:25" x14ac:dyDescent="0.35">
      <c r="A52" s="7"/>
      <c r="B52" s="33"/>
      <c r="C52" s="1">
        <v>12</v>
      </c>
      <c r="D52" s="31" t="s">
        <v>23</v>
      </c>
      <c r="E52" s="68">
        <v>2.44</v>
      </c>
      <c r="F52" s="69">
        <f t="shared" si="2"/>
        <v>76.069000000000017</v>
      </c>
      <c r="G52" s="5">
        <f t="shared" si="0"/>
        <v>76.149000000000015</v>
      </c>
      <c r="H52" s="5">
        <f t="shared" si="1"/>
        <v>-55.515000000000015</v>
      </c>
      <c r="I52" s="13"/>
      <c r="J52" s="14"/>
      <c r="K52" s="38"/>
      <c r="L52" s="15"/>
      <c r="M52" s="16"/>
      <c r="O52" s="45">
        <v>75.92</v>
      </c>
      <c r="P52" s="45" t="s">
        <v>49</v>
      </c>
      <c r="Q52" s="45" t="s">
        <v>49</v>
      </c>
      <c r="R52" s="45" t="s">
        <v>49</v>
      </c>
      <c r="S52" s="45" t="s">
        <v>50</v>
      </c>
      <c r="T52" s="45" t="s">
        <v>50</v>
      </c>
      <c r="U52" s="55">
        <f t="shared" ref="U52" si="9">(IF(P52="Y",1,0))+(IF(Q52="Y",1,0))+(IF(R52="Y",1,0))+(IF(S52="Y",1,0))+(IF(T52="Y",1,0))</f>
        <v>3</v>
      </c>
      <c r="V52" s="101"/>
      <c r="W52" s="112"/>
      <c r="X52" s="113"/>
      <c r="Y52" s="113"/>
    </row>
    <row r="53" spans="1:25" ht="15" customHeight="1" x14ac:dyDescent="0.35">
      <c r="A53" s="7"/>
      <c r="B53" s="33"/>
      <c r="C53" s="1">
        <v>11</v>
      </c>
      <c r="D53" s="31" t="s">
        <v>23</v>
      </c>
      <c r="E53" s="68">
        <v>2.4420000000000002</v>
      </c>
      <c r="F53" s="69">
        <f t="shared" si="2"/>
        <v>78.511000000000024</v>
      </c>
      <c r="G53" s="5">
        <f t="shared" si="0"/>
        <v>78.591000000000022</v>
      </c>
      <c r="H53" s="5">
        <f t="shared" si="1"/>
        <v>-57.957000000000022</v>
      </c>
      <c r="I53" s="13"/>
      <c r="J53" s="14"/>
      <c r="K53" s="38" t="s">
        <v>32</v>
      </c>
      <c r="L53" s="15"/>
      <c r="M53" s="16"/>
      <c r="O53" s="1"/>
      <c r="P53" s="1"/>
      <c r="Q53" s="1"/>
      <c r="R53" s="1"/>
      <c r="S53" s="1"/>
      <c r="T53" s="1"/>
      <c r="U53" s="54"/>
      <c r="V53" s="101"/>
      <c r="W53" s="112"/>
      <c r="X53" s="113"/>
      <c r="Y53" s="113"/>
    </row>
    <row r="54" spans="1:25" ht="14.5" customHeight="1" x14ac:dyDescent="0.35">
      <c r="A54" s="7"/>
      <c r="B54" s="33"/>
      <c r="C54" s="1">
        <v>10</v>
      </c>
      <c r="D54" s="31" t="s">
        <v>23</v>
      </c>
      <c r="E54" s="68">
        <v>2.4390000000000001</v>
      </c>
      <c r="F54" s="69">
        <f t="shared" si="2"/>
        <v>80.950000000000017</v>
      </c>
      <c r="G54" s="5">
        <f t="shared" si="0"/>
        <v>81.030000000000015</v>
      </c>
      <c r="H54" s="5">
        <f t="shared" si="1"/>
        <v>-60.396000000000015</v>
      </c>
      <c r="I54" s="13"/>
      <c r="J54" s="14"/>
      <c r="K54" s="38"/>
      <c r="L54" s="15"/>
      <c r="M54" s="16"/>
      <c r="O54" s="1"/>
      <c r="P54" s="1"/>
      <c r="Q54" s="1"/>
      <c r="R54" s="1"/>
      <c r="S54" s="1"/>
      <c r="T54" s="1"/>
      <c r="U54" s="54"/>
      <c r="V54" s="101"/>
      <c r="W54" s="112"/>
      <c r="X54" s="113" t="s">
        <v>99</v>
      </c>
      <c r="Y54" s="113" t="s">
        <v>106</v>
      </c>
    </row>
    <row r="55" spans="1:25" x14ac:dyDescent="0.35">
      <c r="A55" s="7"/>
      <c r="B55" s="33"/>
      <c r="C55" s="1">
        <v>9</v>
      </c>
      <c r="D55" s="31" t="s">
        <v>23</v>
      </c>
      <c r="E55" s="68">
        <v>2.44</v>
      </c>
      <c r="F55" s="69">
        <f>E55+F54</f>
        <v>83.390000000000015</v>
      </c>
      <c r="G55" s="5">
        <f t="shared" si="0"/>
        <v>83.470000000000013</v>
      </c>
      <c r="H55" s="5">
        <f t="shared" si="1"/>
        <v>-62.836000000000013</v>
      </c>
      <c r="I55" s="13"/>
      <c r="J55" s="14"/>
      <c r="K55" s="38" t="s">
        <v>32</v>
      </c>
      <c r="L55" s="15"/>
      <c r="M55" s="16"/>
      <c r="O55" s="45"/>
      <c r="P55" s="1"/>
      <c r="Q55" s="1"/>
      <c r="R55" s="1"/>
      <c r="S55" s="1"/>
      <c r="T55" s="1"/>
      <c r="U55" s="55"/>
      <c r="V55" s="101"/>
      <c r="W55" s="112"/>
      <c r="X55" s="113"/>
      <c r="Y55" s="113"/>
    </row>
    <row r="56" spans="1:25" x14ac:dyDescent="0.35">
      <c r="A56" s="7"/>
      <c r="B56" s="7"/>
      <c r="C56" s="1">
        <v>8</v>
      </c>
      <c r="D56" s="31" t="s">
        <v>23</v>
      </c>
      <c r="E56" s="68">
        <v>2.4420000000000002</v>
      </c>
      <c r="F56" s="69">
        <f t="shared" ref="F56:F64" si="10">E56+F55</f>
        <v>85.832000000000022</v>
      </c>
      <c r="G56" s="5">
        <f t="shared" si="0"/>
        <v>85.91200000000002</v>
      </c>
      <c r="H56" s="5">
        <f t="shared" si="1"/>
        <v>-65.27800000000002</v>
      </c>
      <c r="I56" s="13"/>
      <c r="J56" s="14"/>
      <c r="K56" s="38"/>
      <c r="L56" s="15"/>
      <c r="M56" s="16"/>
      <c r="O56" s="45">
        <v>85.42</v>
      </c>
      <c r="P56" s="45" t="s">
        <v>49</v>
      </c>
      <c r="Q56" s="45" t="s">
        <v>49</v>
      </c>
      <c r="R56" s="45" t="s">
        <v>50</v>
      </c>
      <c r="S56" s="45" t="s">
        <v>50</v>
      </c>
      <c r="T56" s="45" t="s">
        <v>49</v>
      </c>
      <c r="U56" s="55">
        <f t="shared" ref="U56" si="11">(IF(P56="Y",1,0))+(IF(Q56="Y",1,0))+(IF(R56="Y",1,0))+(IF(S56="Y",1,0))+(IF(T56="Y",1,0))</f>
        <v>3</v>
      </c>
      <c r="V56" s="101"/>
      <c r="W56" s="112"/>
      <c r="X56" s="113"/>
      <c r="Y56" s="113"/>
    </row>
    <row r="57" spans="1:25" x14ac:dyDescent="0.35">
      <c r="A57" s="7"/>
      <c r="B57" s="7"/>
      <c r="C57" s="1">
        <v>7</v>
      </c>
      <c r="D57" s="31" t="s">
        <v>23</v>
      </c>
      <c r="E57" s="68">
        <v>2.4409999999999998</v>
      </c>
      <c r="F57" s="69">
        <f t="shared" si="10"/>
        <v>88.273000000000025</v>
      </c>
      <c r="G57" s="5">
        <f t="shared" si="0"/>
        <v>88.353000000000023</v>
      </c>
      <c r="H57" s="5">
        <f t="shared" si="1"/>
        <v>-67.719000000000023</v>
      </c>
      <c r="I57" s="13"/>
      <c r="J57" s="14"/>
      <c r="K57" s="38" t="s">
        <v>32</v>
      </c>
      <c r="L57" s="15"/>
      <c r="M57" s="16"/>
      <c r="O57" s="1"/>
      <c r="P57" s="1"/>
      <c r="Q57" s="1"/>
      <c r="R57" s="1"/>
      <c r="S57" s="1"/>
      <c r="T57" s="1"/>
      <c r="U57" s="54"/>
      <c r="V57" s="101"/>
      <c r="W57" s="112"/>
      <c r="X57" s="113"/>
      <c r="Y57" s="113"/>
    </row>
    <row r="58" spans="1:25" ht="15" customHeight="1" x14ac:dyDescent="0.35">
      <c r="A58" s="7"/>
      <c r="B58" s="33"/>
      <c r="C58" s="1">
        <v>6</v>
      </c>
      <c r="D58" s="31" t="s">
        <v>23</v>
      </c>
      <c r="E58" s="68">
        <v>2.4409999999999998</v>
      </c>
      <c r="F58" s="69">
        <f t="shared" si="10"/>
        <v>90.714000000000027</v>
      </c>
      <c r="G58" s="5">
        <f t="shared" si="0"/>
        <v>90.794000000000025</v>
      </c>
      <c r="H58" s="5">
        <f t="shared" si="1"/>
        <v>-70.160000000000025</v>
      </c>
      <c r="I58" s="13"/>
      <c r="J58" s="14"/>
      <c r="K58" s="38"/>
      <c r="L58" s="21"/>
      <c r="M58" s="16"/>
      <c r="O58" s="1"/>
      <c r="P58" s="1"/>
      <c r="Q58" s="1"/>
      <c r="R58" s="1"/>
      <c r="S58" s="1"/>
      <c r="T58" s="1"/>
      <c r="U58" s="54"/>
      <c r="V58" s="101"/>
      <c r="W58" s="112"/>
      <c r="X58" s="113"/>
      <c r="Y58" s="113"/>
    </row>
    <row r="59" spans="1:25" x14ac:dyDescent="0.35">
      <c r="A59" s="7"/>
      <c r="B59" s="7"/>
      <c r="C59" s="1">
        <v>5</v>
      </c>
      <c r="D59" s="31" t="s">
        <v>23</v>
      </c>
      <c r="E59" s="68">
        <v>2.4390000000000001</v>
      </c>
      <c r="F59" s="69">
        <f t="shared" si="10"/>
        <v>93.15300000000002</v>
      </c>
      <c r="G59" s="5">
        <f t="shared" si="0"/>
        <v>93.233000000000018</v>
      </c>
      <c r="H59" s="5">
        <f t="shared" si="1"/>
        <v>-72.599000000000018</v>
      </c>
      <c r="I59" s="13"/>
      <c r="J59" s="14"/>
      <c r="K59" s="38" t="s">
        <v>32</v>
      </c>
      <c r="L59" s="21"/>
      <c r="M59" s="16"/>
      <c r="O59" s="45"/>
      <c r="P59" s="1"/>
      <c r="Q59" s="1"/>
      <c r="R59" s="1"/>
      <c r="S59" s="1"/>
      <c r="T59" s="1"/>
      <c r="U59" s="55"/>
      <c r="V59" s="99" t="s">
        <v>56</v>
      </c>
      <c r="W59" s="106" t="s">
        <v>51</v>
      </c>
      <c r="X59" s="113" t="s">
        <v>97</v>
      </c>
      <c r="Y59" s="1"/>
    </row>
    <row r="60" spans="1:25" x14ac:dyDescent="0.35">
      <c r="A60" s="7"/>
      <c r="B60" s="7"/>
      <c r="C60" s="1">
        <v>4</v>
      </c>
      <c r="D60" s="31" t="s">
        <v>23</v>
      </c>
      <c r="E60" s="68">
        <v>2.4420000000000002</v>
      </c>
      <c r="F60" s="69">
        <f t="shared" si="10"/>
        <v>95.595000000000027</v>
      </c>
      <c r="G60" s="5">
        <f t="shared" si="0"/>
        <v>95.675000000000026</v>
      </c>
      <c r="H60" s="5">
        <f t="shared" si="1"/>
        <v>-75.041000000000025</v>
      </c>
      <c r="I60" s="13"/>
      <c r="J60" s="14"/>
      <c r="K60" s="38"/>
      <c r="L60" s="15"/>
      <c r="M60" s="16"/>
      <c r="O60" s="1"/>
      <c r="P60" s="1"/>
      <c r="Q60" s="1"/>
      <c r="R60" s="1"/>
      <c r="S60" s="1"/>
      <c r="T60" s="1"/>
      <c r="U60" s="1"/>
      <c r="V60" s="99"/>
      <c r="W60" s="108"/>
      <c r="X60" s="113"/>
      <c r="Y60" s="1"/>
    </row>
    <row r="61" spans="1:25" x14ac:dyDescent="0.35">
      <c r="A61" s="7"/>
      <c r="B61" s="33"/>
      <c r="C61" s="1">
        <v>3</v>
      </c>
      <c r="D61" s="31" t="s">
        <v>23</v>
      </c>
      <c r="E61" s="68">
        <v>2.4409999999999998</v>
      </c>
      <c r="F61" s="69">
        <f t="shared" si="10"/>
        <v>98.03600000000003</v>
      </c>
      <c r="G61" s="5">
        <f t="shared" si="0"/>
        <v>98.116000000000028</v>
      </c>
      <c r="H61" s="5">
        <f t="shared" si="1"/>
        <v>-77.482000000000028</v>
      </c>
      <c r="I61" s="12">
        <f>I15</f>
        <v>96.331999999999994</v>
      </c>
      <c r="J61" s="14"/>
      <c r="K61" s="38" t="s">
        <v>34</v>
      </c>
      <c r="L61" s="15"/>
      <c r="M61" s="16"/>
      <c r="O61" s="45">
        <v>95.92</v>
      </c>
      <c r="P61" s="45" t="s">
        <v>49</v>
      </c>
      <c r="Q61" s="45" t="s">
        <v>49</v>
      </c>
      <c r="R61" s="45" t="s">
        <v>49</v>
      </c>
      <c r="S61" s="45" t="s">
        <v>50</v>
      </c>
      <c r="T61" s="45" t="s">
        <v>50</v>
      </c>
      <c r="U61" s="45">
        <f t="shared" ref="U61" si="12">(IF(P61="Y",1,0))+(IF(Q61="Y",1,0))+(IF(R61="Y",1,0))+(IF(S61="Y",1,0))+(IF(T61="Y",1,0))</f>
        <v>3</v>
      </c>
      <c r="V61" s="56" t="s">
        <v>55</v>
      </c>
      <c r="W61" s="46" t="s">
        <v>54</v>
      </c>
      <c r="X61" s="114" t="s">
        <v>98</v>
      </c>
      <c r="Y61" s="1"/>
    </row>
    <row r="62" spans="1:25" x14ac:dyDescent="0.35">
      <c r="A62" s="7"/>
      <c r="B62" s="33"/>
      <c r="C62" s="1">
        <v>2</v>
      </c>
      <c r="D62" s="31" t="s">
        <v>21</v>
      </c>
      <c r="E62" s="68">
        <v>0.94599999999999995</v>
      </c>
      <c r="F62" s="69">
        <f t="shared" si="10"/>
        <v>98.982000000000028</v>
      </c>
      <c r="G62" s="5">
        <f t="shared" si="0"/>
        <v>99.062000000000026</v>
      </c>
      <c r="H62" s="5">
        <f t="shared" si="1"/>
        <v>-78.428000000000026</v>
      </c>
      <c r="I62" s="12"/>
      <c r="J62" s="14"/>
      <c r="K62" s="38"/>
      <c r="L62" s="15"/>
      <c r="M62" s="16" t="s">
        <v>35</v>
      </c>
      <c r="O62" s="1"/>
      <c r="P62" s="1"/>
      <c r="Q62" s="1"/>
      <c r="R62" s="1"/>
      <c r="S62" s="1"/>
      <c r="T62" s="1"/>
      <c r="U62" s="1"/>
      <c r="V62" s="92" t="s">
        <v>64</v>
      </c>
      <c r="W62" s="107" t="s">
        <v>52</v>
      </c>
      <c r="X62" s="113" t="s">
        <v>96</v>
      </c>
      <c r="Y62" s="1"/>
    </row>
    <row r="63" spans="1:25" x14ac:dyDescent="0.35">
      <c r="A63" s="7"/>
      <c r="B63" s="7"/>
      <c r="C63" s="1">
        <v>1</v>
      </c>
      <c r="D63" s="1" t="s">
        <v>22</v>
      </c>
      <c r="E63" s="68">
        <v>0.94299999999999995</v>
      </c>
      <c r="F63" s="69">
        <f t="shared" si="10"/>
        <v>99.925000000000026</v>
      </c>
      <c r="G63" s="5">
        <f t="shared" si="0"/>
        <v>100.00500000000002</v>
      </c>
      <c r="H63" s="5">
        <f t="shared" si="1"/>
        <v>-79.371000000000024</v>
      </c>
      <c r="I63" s="12"/>
      <c r="J63" s="14"/>
      <c r="K63" s="38" t="s">
        <v>36</v>
      </c>
      <c r="L63" s="15"/>
      <c r="M63" s="22"/>
      <c r="O63" s="52">
        <v>99.92</v>
      </c>
      <c r="P63" s="52" t="s">
        <v>49</v>
      </c>
      <c r="Q63" s="52" t="s">
        <v>49</v>
      </c>
      <c r="R63" s="52" t="s">
        <v>50</v>
      </c>
      <c r="S63" s="52" t="s">
        <v>49</v>
      </c>
      <c r="T63" s="52" t="s">
        <v>49</v>
      </c>
      <c r="U63" s="52">
        <f t="shared" ref="U63" si="13">(IF(P63="Y",1,0))+(IF(Q63="Y",1,0))+(IF(R63="Y",1,0))+(IF(S63="Y",1,0))+(IF(T63="Y",1,0))</f>
        <v>4</v>
      </c>
      <c r="V63" s="93"/>
      <c r="W63" s="108"/>
      <c r="X63" s="113"/>
      <c r="Y63" s="1"/>
    </row>
    <row r="64" spans="1:25" x14ac:dyDescent="0.35">
      <c r="A64" s="7"/>
      <c r="B64" s="7"/>
      <c r="C64" s="8" t="s">
        <v>11</v>
      </c>
      <c r="D64" s="1" t="s">
        <v>62</v>
      </c>
      <c r="E64" s="68">
        <v>7.6999999999999999E-2</v>
      </c>
      <c r="F64" s="69">
        <f t="shared" si="10"/>
        <v>100.00200000000002</v>
      </c>
      <c r="G64" s="5">
        <f t="shared" si="0"/>
        <v>100.08200000000002</v>
      </c>
      <c r="H64" s="5">
        <f t="shared" si="1"/>
        <v>-79.448000000000022</v>
      </c>
      <c r="I64" s="12"/>
      <c r="J64" s="14"/>
      <c r="K64" s="38"/>
      <c r="L64" s="15"/>
      <c r="M64" s="22"/>
      <c r="O64" s="1"/>
      <c r="P64" s="1"/>
      <c r="Q64" s="1"/>
      <c r="R64" s="1"/>
      <c r="S64" s="1"/>
      <c r="T64" s="1"/>
      <c r="U64" s="1"/>
      <c r="V64" s="53" t="s">
        <v>63</v>
      </c>
      <c r="W64" s="46" t="s">
        <v>53</v>
      </c>
      <c r="X64" s="114" t="s">
        <v>114</v>
      </c>
      <c r="Y64" s="1"/>
    </row>
    <row r="65" spans="5:23" x14ac:dyDescent="0.35">
      <c r="V65" s="70"/>
      <c r="W65" s="71"/>
    </row>
    <row r="66" spans="5:23" x14ac:dyDescent="0.35">
      <c r="E66" s="72"/>
      <c r="F66" s="73"/>
      <c r="G66" s="62"/>
      <c r="H66" s="72"/>
      <c r="O66" s="47"/>
    </row>
    <row r="67" spans="5:23" ht="43.5" x14ac:dyDescent="0.35">
      <c r="E67" s="72" t="s">
        <v>76</v>
      </c>
      <c r="F67" s="73">
        <v>3.67</v>
      </c>
      <c r="G67" s="62" t="s">
        <v>71</v>
      </c>
      <c r="H67" s="11"/>
    </row>
    <row r="68" spans="5:23" x14ac:dyDescent="0.35">
      <c r="E68" s="62" t="s">
        <v>77</v>
      </c>
      <c r="F68" s="62">
        <f>SUM(E22:E64)</f>
        <v>99.578000000000017</v>
      </c>
      <c r="G68" s="62" t="s">
        <v>71</v>
      </c>
    </row>
    <row r="69" spans="5:23" ht="29" x14ac:dyDescent="0.35">
      <c r="E69" s="72" t="s">
        <v>78</v>
      </c>
      <c r="F69" s="62">
        <f>F68-F67</f>
        <v>95.908000000000015</v>
      </c>
      <c r="G69" s="62" t="s">
        <v>71</v>
      </c>
    </row>
    <row r="70" spans="5:23" ht="43.5" x14ac:dyDescent="0.35">
      <c r="E70" s="74" t="s">
        <v>74</v>
      </c>
      <c r="F70" s="75">
        <f>I15-F69</f>
        <v>0.42399999999997817</v>
      </c>
      <c r="G70" s="62" t="s">
        <v>71</v>
      </c>
    </row>
    <row r="71" spans="5:23" ht="43.5" x14ac:dyDescent="0.35">
      <c r="E71" s="72" t="s">
        <v>79</v>
      </c>
      <c r="F71" s="76">
        <v>0.42399999999999999</v>
      </c>
      <c r="G71" s="62" t="s">
        <v>71</v>
      </c>
    </row>
    <row r="72" spans="5:23" ht="29" x14ac:dyDescent="0.35">
      <c r="E72" s="72" t="s">
        <v>75</v>
      </c>
      <c r="F72" s="11">
        <v>100.2</v>
      </c>
      <c r="G72" s="62" t="s">
        <v>57</v>
      </c>
    </row>
  </sheetData>
  <mergeCells count="38">
    <mergeCell ref="Y21:Y28"/>
    <mergeCell ref="Y54:Y58"/>
    <mergeCell ref="Y51:Y53"/>
    <mergeCell ref="X39:X42"/>
    <mergeCell ref="X29:X38"/>
    <mergeCell ref="Y43:Y50"/>
    <mergeCell ref="Y39:Y42"/>
    <mergeCell ref="Y29:Y38"/>
    <mergeCell ref="X54:X58"/>
    <mergeCell ref="X59:X60"/>
    <mergeCell ref="X62:X63"/>
    <mergeCell ref="X51:X53"/>
    <mergeCell ref="X43:X50"/>
    <mergeCell ref="X21:X28"/>
    <mergeCell ref="C10:F10"/>
    <mergeCell ref="C11:F11"/>
    <mergeCell ref="C12:F12"/>
    <mergeCell ref="I18:M18"/>
    <mergeCell ref="C3:F3"/>
    <mergeCell ref="C4:F4"/>
    <mergeCell ref="C5:F5"/>
    <mergeCell ref="C6:F6"/>
    <mergeCell ref="C8:F8"/>
    <mergeCell ref="C9:F9"/>
    <mergeCell ref="V62:V63"/>
    <mergeCell ref="W62:W63"/>
    <mergeCell ref="V21:V28"/>
    <mergeCell ref="W21:W28"/>
    <mergeCell ref="V29:V38"/>
    <mergeCell ref="W29:W38"/>
    <mergeCell ref="V39:V42"/>
    <mergeCell ref="W39:W42"/>
    <mergeCell ref="V43:V50"/>
    <mergeCell ref="W43:W50"/>
    <mergeCell ref="V51:V58"/>
    <mergeCell ref="W51:W58"/>
    <mergeCell ref="V59:V60"/>
    <mergeCell ref="W59:W60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36CDFC0F60844B3BA5A50A8EBACDF" ma:contentTypeVersion="13" ma:contentTypeDescription="Create a new document." ma:contentTypeScope="" ma:versionID="165ee206a18aab4a7a83ecb1e7c3112a">
  <xsd:schema xmlns:xsd="http://www.w3.org/2001/XMLSchema" xmlns:xs="http://www.w3.org/2001/XMLSchema" xmlns:p="http://schemas.microsoft.com/office/2006/metadata/properties" xmlns:ns1="http://schemas.microsoft.com/sharepoint/v3" xmlns:ns3="0e5880a4-23e7-4371-be95-70648cd84d4b" targetNamespace="http://schemas.microsoft.com/office/2006/metadata/properties" ma:root="true" ma:fieldsID="63767faadd90e5b38fb9358beae427eb" ns1:_="" ns3:_="">
    <xsd:import namespace="http://schemas.microsoft.com/sharepoint/v3"/>
    <xsd:import namespace="0e5880a4-23e7-4371-be95-70648cd84d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880a4-23e7-4371-be95-70648cd84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7947D1-C681-4AD8-B8F1-EF92C9260C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14DC-639D-4B03-9C31-E757C6D2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D5EF05-269E-4253-BDF3-DE1EB82E8812}">
  <ds:schemaRefs>
    <ds:schemaRef ds:uri="http://schemas.microsoft.com/sharepoint/v3"/>
    <ds:schemaRef ds:uri="http://purl.org/dc/terms/"/>
    <ds:schemaRef ds:uri="http://schemas.openxmlformats.org/package/2006/metadata/core-properties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TH0411 (Initial)</vt:lpstr>
      <vt:lpstr>TH0411 (AECOM reported lengths)</vt:lpstr>
      <vt:lpstr>TH0411 (calculated hang depth)</vt:lpstr>
    </vt:vector>
  </TitlesOfParts>
  <Company>The British Geological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Kuras, Oliver</dc:creator>
  <cp:lastModifiedBy>Sunday Okunuwadje - BGS</cp:lastModifiedBy>
  <cp:lastPrinted>2019-10-10T10:22:17Z</cp:lastPrinted>
  <dcterms:created xsi:type="dcterms:W3CDTF">2019-07-25T10:04:14Z</dcterms:created>
  <dcterms:modified xsi:type="dcterms:W3CDTF">2023-01-25T16:47:15Z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0x010100A4936CDFC0F60844B3BA5A50A8EBACDF</vt:lpwstr>
  </property>
</Properties>
</file>